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firstSheet="1" activeTab="1"/>
  </bookViews>
  <sheets>
    <sheet name="Rekapitulace stavby" sheetId="1" state="veryHidden" r:id="rId1"/>
    <sheet name="1805-1-2019 -  Pavilon dě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'1805-1-2019 -  Pavilon dě...'!$C$98:$K$681</definedName>
    <definedName name="_xlnm.Print_Area" localSheetId="1">'1805-1-2019 -  Pavilon dě...'!$C$4:$J$37,'1805-1-2019 -  Pavilon dě...'!$C$43:$J$82,'1805-1-2019 -  Pavilon dě...'!$C$88:$K$681</definedName>
    <definedName name="_xlnm.Print_Titles" localSheetId="1">'1805-1-2019 -  Pavilon dě...'!$98:$98</definedName>
  </definedNames>
  <calcPr/>
</workbook>
</file>

<file path=xl/calcChain.xml><?xml version="1.0" encoding="utf-8"?>
<calcChain xmlns="http://schemas.openxmlformats.org/spreadsheetml/2006/main">
  <c i="2" r="J35"/>
  <c r="J34"/>
  <c i="1" r="AY55"/>
  <c i="2" r="J33"/>
  <c i="1" r="AX55"/>
  <c i="2" r="BI681"/>
  <c r="BH681"/>
  <c r="BG681"/>
  <c r="BF681"/>
  <c r="T681"/>
  <c r="T680"/>
  <c r="R681"/>
  <c r="R680"/>
  <c r="P681"/>
  <c r="P680"/>
  <c r="BK681"/>
  <c r="BK680"/>
  <c r="J680"/>
  <c r="J681"/>
  <c r="BE681"/>
  <c r="J81"/>
  <c r="BI679"/>
  <c r="BH679"/>
  <c r="BG679"/>
  <c r="BF679"/>
  <c r="T679"/>
  <c r="R679"/>
  <c r="P679"/>
  <c r="BK679"/>
  <c r="J679"/>
  <c r="BE679"/>
  <c r="BI678"/>
  <c r="BH678"/>
  <c r="BG678"/>
  <c r="BF678"/>
  <c r="T678"/>
  <c r="T677"/>
  <c r="R678"/>
  <c r="R677"/>
  <c r="P678"/>
  <c r="P677"/>
  <c r="BK678"/>
  <c r="BK677"/>
  <c r="J677"/>
  <c r="J678"/>
  <c r="BE678"/>
  <c r="J80"/>
  <c r="BI676"/>
  <c r="BH676"/>
  <c r="BG676"/>
  <c r="BF676"/>
  <c r="T676"/>
  <c r="R676"/>
  <c r="P676"/>
  <c r="BK676"/>
  <c r="J676"/>
  <c r="BE676"/>
  <c r="BI675"/>
  <c r="BH675"/>
  <c r="BG675"/>
  <c r="BF675"/>
  <c r="T675"/>
  <c r="R675"/>
  <c r="P675"/>
  <c r="BK675"/>
  <c r="J675"/>
  <c r="BE675"/>
  <c r="BI674"/>
  <c r="BH674"/>
  <c r="BG674"/>
  <c r="BF674"/>
  <c r="T674"/>
  <c r="T673"/>
  <c r="T672"/>
  <c r="R674"/>
  <c r="R673"/>
  <c r="R672"/>
  <c r="P674"/>
  <c r="P673"/>
  <c r="P672"/>
  <c r="BK674"/>
  <c r="BK673"/>
  <c r="J673"/>
  <c r="BK672"/>
  <c r="J672"/>
  <c r="J674"/>
  <c r="BE674"/>
  <c r="J79"/>
  <c r="J78"/>
  <c r="BI671"/>
  <c r="BH671"/>
  <c r="BG671"/>
  <c r="BF671"/>
  <c r="T671"/>
  <c r="R671"/>
  <c r="P671"/>
  <c r="BK671"/>
  <c r="J671"/>
  <c r="BE671"/>
  <c r="BI670"/>
  <c r="BH670"/>
  <c r="BG670"/>
  <c r="BF670"/>
  <c r="T670"/>
  <c r="R670"/>
  <c r="P670"/>
  <c r="BK670"/>
  <c r="J670"/>
  <c r="BE670"/>
  <c r="BI669"/>
  <c r="BH669"/>
  <c r="BG669"/>
  <c r="BF669"/>
  <c r="T669"/>
  <c r="R669"/>
  <c r="P669"/>
  <c r="BK669"/>
  <c r="J669"/>
  <c r="BE669"/>
  <c r="BI668"/>
  <c r="BH668"/>
  <c r="BG668"/>
  <c r="BF668"/>
  <c r="T668"/>
  <c r="T667"/>
  <c r="T666"/>
  <c r="R668"/>
  <c r="R667"/>
  <c r="R666"/>
  <c r="P668"/>
  <c r="P667"/>
  <c r="P666"/>
  <c r="BK668"/>
  <c r="BK667"/>
  <c r="J667"/>
  <c r="BK666"/>
  <c r="J666"/>
  <c r="J668"/>
  <c r="BE668"/>
  <c r="J77"/>
  <c r="J76"/>
  <c r="BI664"/>
  <c r="BH664"/>
  <c r="BG664"/>
  <c r="BF664"/>
  <c r="T664"/>
  <c r="R664"/>
  <c r="P664"/>
  <c r="BK664"/>
  <c r="J664"/>
  <c r="BE664"/>
  <c r="BI662"/>
  <c r="BH662"/>
  <c r="BG662"/>
  <c r="BF662"/>
  <c r="T662"/>
  <c r="R662"/>
  <c r="P662"/>
  <c r="BK662"/>
  <c r="J662"/>
  <c r="BE662"/>
  <c r="BI660"/>
  <c r="BH660"/>
  <c r="BG660"/>
  <c r="BF660"/>
  <c r="T660"/>
  <c r="R660"/>
  <c r="P660"/>
  <c r="BK660"/>
  <c r="J660"/>
  <c r="BE660"/>
  <c r="BI659"/>
  <c r="BH659"/>
  <c r="BG659"/>
  <c r="BF659"/>
  <c r="T659"/>
  <c r="T658"/>
  <c r="R659"/>
  <c r="R658"/>
  <c r="P659"/>
  <c r="P658"/>
  <c r="BK659"/>
  <c r="BK658"/>
  <c r="J658"/>
  <c r="J659"/>
  <c r="BE659"/>
  <c r="J75"/>
  <c r="BI656"/>
  <c r="BH656"/>
  <c r="BG656"/>
  <c r="BF656"/>
  <c r="T656"/>
  <c r="R656"/>
  <c r="P656"/>
  <c r="BK656"/>
  <c r="J656"/>
  <c r="BE656"/>
  <c r="BI654"/>
  <c r="BH654"/>
  <c r="BG654"/>
  <c r="BF654"/>
  <c r="T654"/>
  <c r="T653"/>
  <c r="R654"/>
  <c r="R653"/>
  <c r="P654"/>
  <c r="P653"/>
  <c r="BK654"/>
  <c r="BK653"/>
  <c r="J653"/>
  <c r="J654"/>
  <c r="BE654"/>
  <c r="J74"/>
  <c r="BI652"/>
  <c r="BH652"/>
  <c r="BG652"/>
  <c r="BF652"/>
  <c r="T652"/>
  <c r="R652"/>
  <c r="P652"/>
  <c r="BK652"/>
  <c r="J652"/>
  <c r="BE652"/>
  <c r="BI651"/>
  <c r="BH651"/>
  <c r="BG651"/>
  <c r="BF651"/>
  <c r="T651"/>
  <c r="R651"/>
  <c r="P651"/>
  <c r="BK651"/>
  <c r="J651"/>
  <c r="BE651"/>
  <c r="BI650"/>
  <c r="BH650"/>
  <c r="BG650"/>
  <c r="BF650"/>
  <c r="T650"/>
  <c r="R650"/>
  <c r="P650"/>
  <c r="BK650"/>
  <c r="J650"/>
  <c r="BE650"/>
  <c r="BI646"/>
  <c r="BH646"/>
  <c r="BG646"/>
  <c r="BF646"/>
  <c r="T646"/>
  <c r="R646"/>
  <c r="P646"/>
  <c r="BK646"/>
  <c r="J646"/>
  <c r="BE646"/>
  <c r="BI644"/>
  <c r="BH644"/>
  <c r="BG644"/>
  <c r="BF644"/>
  <c r="T644"/>
  <c r="R644"/>
  <c r="P644"/>
  <c r="BK644"/>
  <c r="J644"/>
  <c r="BE644"/>
  <c r="BI639"/>
  <c r="BH639"/>
  <c r="BG639"/>
  <c r="BF639"/>
  <c r="T639"/>
  <c r="R639"/>
  <c r="P639"/>
  <c r="BK639"/>
  <c r="J639"/>
  <c r="BE639"/>
  <c r="BI637"/>
  <c r="BH637"/>
  <c r="BG637"/>
  <c r="BF637"/>
  <c r="T637"/>
  <c r="R637"/>
  <c r="P637"/>
  <c r="BK637"/>
  <c r="J637"/>
  <c r="BE637"/>
  <c r="BI635"/>
  <c r="BH635"/>
  <c r="BG635"/>
  <c r="BF635"/>
  <c r="T635"/>
  <c r="T634"/>
  <c r="R635"/>
  <c r="R634"/>
  <c r="P635"/>
  <c r="P634"/>
  <c r="BK635"/>
  <c r="BK634"/>
  <c r="J634"/>
  <c r="J635"/>
  <c r="BE635"/>
  <c r="J73"/>
  <c r="BI633"/>
  <c r="BH633"/>
  <c r="BG633"/>
  <c r="BF633"/>
  <c r="T633"/>
  <c r="R633"/>
  <c r="P633"/>
  <c r="BK633"/>
  <c r="J633"/>
  <c r="BE633"/>
  <c r="BI632"/>
  <c r="BH632"/>
  <c r="BG632"/>
  <c r="BF632"/>
  <c r="T632"/>
  <c r="R632"/>
  <c r="P632"/>
  <c r="BK632"/>
  <c r="J632"/>
  <c r="BE632"/>
  <c r="BI631"/>
  <c r="BH631"/>
  <c r="BG631"/>
  <c r="BF631"/>
  <c r="T631"/>
  <c r="R631"/>
  <c r="P631"/>
  <c r="BK631"/>
  <c r="J631"/>
  <c r="BE631"/>
  <c r="BI630"/>
  <c r="BH630"/>
  <c r="BG630"/>
  <c r="BF630"/>
  <c r="T630"/>
  <c r="R630"/>
  <c r="P630"/>
  <c r="BK630"/>
  <c r="J630"/>
  <c r="BE630"/>
  <c r="BI629"/>
  <c r="BH629"/>
  <c r="BG629"/>
  <c r="BF629"/>
  <c r="T629"/>
  <c r="R629"/>
  <c r="P629"/>
  <c r="BK629"/>
  <c r="J629"/>
  <c r="BE629"/>
  <c r="BI625"/>
  <c r="BH625"/>
  <c r="BG625"/>
  <c r="BF625"/>
  <c r="T625"/>
  <c r="R625"/>
  <c r="P625"/>
  <c r="BK625"/>
  <c r="J625"/>
  <c r="BE625"/>
  <c r="BI618"/>
  <c r="BH618"/>
  <c r="BG618"/>
  <c r="BF618"/>
  <c r="T618"/>
  <c r="R618"/>
  <c r="P618"/>
  <c r="BK618"/>
  <c r="J618"/>
  <c r="BE618"/>
  <c r="BI611"/>
  <c r="BH611"/>
  <c r="BG611"/>
  <c r="BF611"/>
  <c r="T611"/>
  <c r="R611"/>
  <c r="P611"/>
  <c r="BK611"/>
  <c r="J611"/>
  <c r="BE611"/>
  <c r="BI610"/>
  <c r="BH610"/>
  <c r="BG610"/>
  <c r="BF610"/>
  <c r="T610"/>
  <c r="T609"/>
  <c r="R610"/>
  <c r="R609"/>
  <c r="P610"/>
  <c r="P609"/>
  <c r="BK610"/>
  <c r="BK609"/>
  <c r="J609"/>
  <c r="J610"/>
  <c r="BE610"/>
  <c r="J72"/>
  <c r="BI608"/>
  <c r="BH608"/>
  <c r="BG608"/>
  <c r="BF608"/>
  <c r="T608"/>
  <c r="R608"/>
  <c r="P608"/>
  <c r="BK608"/>
  <c r="J608"/>
  <c r="BE608"/>
  <c r="BI607"/>
  <c r="BH607"/>
  <c r="BG607"/>
  <c r="BF607"/>
  <c r="T607"/>
  <c r="R607"/>
  <c r="P607"/>
  <c r="BK607"/>
  <c r="J607"/>
  <c r="BE607"/>
  <c r="BI606"/>
  <c r="BH606"/>
  <c r="BG606"/>
  <c r="BF606"/>
  <c r="T606"/>
  <c r="R606"/>
  <c r="P606"/>
  <c r="BK606"/>
  <c r="J606"/>
  <c r="BE606"/>
  <c r="BI604"/>
  <c r="BH604"/>
  <c r="BG604"/>
  <c r="BF604"/>
  <c r="T604"/>
  <c r="R604"/>
  <c r="P604"/>
  <c r="BK604"/>
  <c r="J604"/>
  <c r="BE604"/>
  <c r="BI603"/>
  <c r="BH603"/>
  <c r="BG603"/>
  <c r="BF603"/>
  <c r="T603"/>
  <c r="R603"/>
  <c r="P603"/>
  <c r="BK603"/>
  <c r="J603"/>
  <c r="BE603"/>
  <c r="BI600"/>
  <c r="BH600"/>
  <c r="BG600"/>
  <c r="BF600"/>
  <c r="T600"/>
  <c r="R600"/>
  <c r="P600"/>
  <c r="BK600"/>
  <c r="J600"/>
  <c r="BE600"/>
  <c r="BI598"/>
  <c r="BH598"/>
  <c r="BG598"/>
  <c r="BF598"/>
  <c r="T598"/>
  <c r="R598"/>
  <c r="P598"/>
  <c r="BK598"/>
  <c r="J598"/>
  <c r="BE598"/>
  <c r="BI596"/>
  <c r="BH596"/>
  <c r="BG596"/>
  <c r="BF596"/>
  <c r="T596"/>
  <c r="R596"/>
  <c r="P596"/>
  <c r="BK596"/>
  <c r="J596"/>
  <c r="BE596"/>
  <c r="BI594"/>
  <c r="BH594"/>
  <c r="BG594"/>
  <c r="BF594"/>
  <c r="T594"/>
  <c r="R594"/>
  <c r="P594"/>
  <c r="BK594"/>
  <c r="J594"/>
  <c r="BE594"/>
  <c r="BI592"/>
  <c r="BH592"/>
  <c r="BG592"/>
  <c r="BF592"/>
  <c r="T592"/>
  <c r="R592"/>
  <c r="P592"/>
  <c r="BK592"/>
  <c r="J592"/>
  <c r="BE592"/>
  <c r="BI591"/>
  <c r="BH591"/>
  <c r="BG591"/>
  <c r="BF591"/>
  <c r="T591"/>
  <c r="R591"/>
  <c r="P591"/>
  <c r="BK591"/>
  <c r="J591"/>
  <c r="BE591"/>
  <c r="BI590"/>
  <c r="BH590"/>
  <c r="BG590"/>
  <c r="BF590"/>
  <c r="T590"/>
  <c r="R590"/>
  <c r="P590"/>
  <c r="BK590"/>
  <c r="J590"/>
  <c r="BE590"/>
  <c r="BI589"/>
  <c r="BH589"/>
  <c r="BG589"/>
  <c r="BF589"/>
  <c r="T589"/>
  <c r="R589"/>
  <c r="P589"/>
  <c r="BK589"/>
  <c r="J589"/>
  <c r="BE589"/>
  <c r="BI588"/>
  <c r="BH588"/>
  <c r="BG588"/>
  <c r="BF588"/>
  <c r="T588"/>
  <c r="R588"/>
  <c r="P588"/>
  <c r="BK588"/>
  <c r="J588"/>
  <c r="BE588"/>
  <c r="BI587"/>
  <c r="BH587"/>
  <c r="BG587"/>
  <c r="BF587"/>
  <c r="T587"/>
  <c r="R587"/>
  <c r="P587"/>
  <c r="BK587"/>
  <c r="J587"/>
  <c r="BE587"/>
  <c r="BI586"/>
  <c r="BH586"/>
  <c r="BG586"/>
  <c r="BF586"/>
  <c r="T586"/>
  <c r="R586"/>
  <c r="P586"/>
  <c r="BK586"/>
  <c r="J586"/>
  <c r="BE586"/>
  <c r="BI584"/>
  <c r="BH584"/>
  <c r="BG584"/>
  <c r="BF584"/>
  <c r="T584"/>
  <c r="R584"/>
  <c r="P584"/>
  <c r="BK584"/>
  <c r="J584"/>
  <c r="BE584"/>
  <c r="BI583"/>
  <c r="BH583"/>
  <c r="BG583"/>
  <c r="BF583"/>
  <c r="T583"/>
  <c r="R583"/>
  <c r="P583"/>
  <c r="BK583"/>
  <c r="J583"/>
  <c r="BE583"/>
  <c r="BI582"/>
  <c r="BH582"/>
  <c r="BG582"/>
  <c r="BF582"/>
  <c r="T582"/>
  <c r="R582"/>
  <c r="P582"/>
  <c r="BK582"/>
  <c r="J582"/>
  <c r="BE582"/>
  <c r="BI581"/>
  <c r="BH581"/>
  <c r="BG581"/>
  <c r="BF581"/>
  <c r="T581"/>
  <c r="R581"/>
  <c r="P581"/>
  <c r="BK581"/>
  <c r="J581"/>
  <c r="BE581"/>
  <c r="BI580"/>
  <c r="BH580"/>
  <c r="BG580"/>
  <c r="BF580"/>
  <c r="T580"/>
  <c r="R580"/>
  <c r="P580"/>
  <c r="BK580"/>
  <c r="J580"/>
  <c r="BE580"/>
  <c r="BI579"/>
  <c r="BH579"/>
  <c r="BG579"/>
  <c r="BF579"/>
  <c r="T579"/>
  <c r="R579"/>
  <c r="P579"/>
  <c r="BK579"/>
  <c r="J579"/>
  <c r="BE579"/>
  <c r="BI578"/>
  <c r="BH578"/>
  <c r="BG578"/>
  <c r="BF578"/>
  <c r="T578"/>
  <c r="R578"/>
  <c r="P578"/>
  <c r="BK578"/>
  <c r="J578"/>
  <c r="BE578"/>
  <c r="BI577"/>
  <c r="BH577"/>
  <c r="BG577"/>
  <c r="BF577"/>
  <c r="T577"/>
  <c r="R577"/>
  <c r="P577"/>
  <c r="BK577"/>
  <c r="J577"/>
  <c r="BE577"/>
  <c r="BI575"/>
  <c r="BH575"/>
  <c r="BG575"/>
  <c r="BF575"/>
  <c r="T575"/>
  <c r="R575"/>
  <c r="P575"/>
  <c r="BK575"/>
  <c r="J575"/>
  <c r="BE575"/>
  <c r="BI571"/>
  <c r="BH571"/>
  <c r="BG571"/>
  <c r="BF571"/>
  <c r="T571"/>
  <c r="R571"/>
  <c r="P571"/>
  <c r="BK571"/>
  <c r="J571"/>
  <c r="BE571"/>
  <c r="BI570"/>
  <c r="BH570"/>
  <c r="BG570"/>
  <c r="BF570"/>
  <c r="T570"/>
  <c r="R570"/>
  <c r="P570"/>
  <c r="BK570"/>
  <c r="J570"/>
  <c r="BE570"/>
  <c r="BI569"/>
  <c r="BH569"/>
  <c r="BG569"/>
  <c r="BF569"/>
  <c r="T569"/>
  <c r="R569"/>
  <c r="P569"/>
  <c r="BK569"/>
  <c r="J569"/>
  <c r="BE569"/>
  <c r="BI568"/>
  <c r="BH568"/>
  <c r="BG568"/>
  <c r="BF568"/>
  <c r="T568"/>
  <c r="R568"/>
  <c r="P568"/>
  <c r="BK568"/>
  <c r="J568"/>
  <c r="BE568"/>
  <c r="BI567"/>
  <c r="BH567"/>
  <c r="BG567"/>
  <c r="BF567"/>
  <c r="T567"/>
  <c r="R567"/>
  <c r="P567"/>
  <c r="BK567"/>
  <c r="J567"/>
  <c r="BE567"/>
  <c r="BI566"/>
  <c r="BH566"/>
  <c r="BG566"/>
  <c r="BF566"/>
  <c r="T566"/>
  <c r="R566"/>
  <c r="P566"/>
  <c r="BK566"/>
  <c r="J566"/>
  <c r="BE566"/>
  <c r="BI565"/>
  <c r="BH565"/>
  <c r="BG565"/>
  <c r="BF565"/>
  <c r="T565"/>
  <c r="T564"/>
  <c r="R565"/>
  <c r="R564"/>
  <c r="P565"/>
  <c r="P564"/>
  <c r="BK565"/>
  <c r="BK564"/>
  <c r="J564"/>
  <c r="J565"/>
  <c r="BE565"/>
  <c r="J71"/>
  <c r="BI563"/>
  <c r="BH563"/>
  <c r="BG563"/>
  <c r="BF563"/>
  <c r="T563"/>
  <c r="R563"/>
  <c r="P563"/>
  <c r="BK563"/>
  <c r="J563"/>
  <c r="BE563"/>
  <c r="BI562"/>
  <c r="BH562"/>
  <c r="BG562"/>
  <c r="BF562"/>
  <c r="T562"/>
  <c r="R562"/>
  <c r="P562"/>
  <c r="BK562"/>
  <c r="J562"/>
  <c r="BE562"/>
  <c r="BI561"/>
  <c r="BH561"/>
  <c r="BG561"/>
  <c r="BF561"/>
  <c r="T561"/>
  <c r="R561"/>
  <c r="P561"/>
  <c r="BK561"/>
  <c r="J561"/>
  <c r="BE561"/>
  <c r="BI560"/>
  <c r="BH560"/>
  <c r="BG560"/>
  <c r="BF560"/>
  <c r="T560"/>
  <c r="R560"/>
  <c r="P560"/>
  <c r="BK560"/>
  <c r="J560"/>
  <c r="BE560"/>
  <c r="BI559"/>
  <c r="BH559"/>
  <c r="BG559"/>
  <c r="BF559"/>
  <c r="T559"/>
  <c r="R559"/>
  <c r="P559"/>
  <c r="BK559"/>
  <c r="J559"/>
  <c r="BE559"/>
  <c r="BI554"/>
  <c r="BH554"/>
  <c r="BG554"/>
  <c r="BF554"/>
  <c r="T554"/>
  <c r="R554"/>
  <c r="P554"/>
  <c r="BK554"/>
  <c r="J554"/>
  <c r="BE554"/>
  <c r="BI552"/>
  <c r="BH552"/>
  <c r="BG552"/>
  <c r="BF552"/>
  <c r="T552"/>
  <c r="R552"/>
  <c r="P552"/>
  <c r="BK552"/>
  <c r="J552"/>
  <c r="BE552"/>
  <c r="BI549"/>
  <c r="BH549"/>
  <c r="BG549"/>
  <c r="BF549"/>
  <c r="T549"/>
  <c r="R549"/>
  <c r="P549"/>
  <c r="BK549"/>
  <c r="J549"/>
  <c r="BE549"/>
  <c r="BI547"/>
  <c r="BH547"/>
  <c r="BG547"/>
  <c r="BF547"/>
  <c r="T547"/>
  <c r="R547"/>
  <c r="P547"/>
  <c r="BK547"/>
  <c r="J547"/>
  <c r="BE547"/>
  <c r="BI543"/>
  <c r="BH543"/>
  <c r="BG543"/>
  <c r="BF543"/>
  <c r="T543"/>
  <c r="R543"/>
  <c r="P543"/>
  <c r="BK543"/>
  <c r="J543"/>
  <c r="BE543"/>
  <c r="BI539"/>
  <c r="BH539"/>
  <c r="BG539"/>
  <c r="BF539"/>
  <c r="T539"/>
  <c r="R539"/>
  <c r="P539"/>
  <c r="BK539"/>
  <c r="J539"/>
  <c r="BE539"/>
  <c r="BI535"/>
  <c r="BH535"/>
  <c r="BG535"/>
  <c r="BF535"/>
  <c r="T535"/>
  <c r="R535"/>
  <c r="P535"/>
  <c r="BK535"/>
  <c r="J535"/>
  <c r="BE535"/>
  <c r="BI533"/>
  <c r="BH533"/>
  <c r="BG533"/>
  <c r="BF533"/>
  <c r="T533"/>
  <c r="R533"/>
  <c r="P533"/>
  <c r="BK533"/>
  <c r="J533"/>
  <c r="BE533"/>
  <c r="BI529"/>
  <c r="BH529"/>
  <c r="BG529"/>
  <c r="BF529"/>
  <c r="T529"/>
  <c r="R529"/>
  <c r="P529"/>
  <c r="BK529"/>
  <c r="J529"/>
  <c r="BE529"/>
  <c r="BI525"/>
  <c r="BH525"/>
  <c r="BG525"/>
  <c r="BF525"/>
  <c r="T525"/>
  <c r="R525"/>
  <c r="P525"/>
  <c r="BK525"/>
  <c r="J525"/>
  <c r="BE525"/>
  <c r="BI523"/>
  <c r="BH523"/>
  <c r="BG523"/>
  <c r="BF523"/>
  <c r="T523"/>
  <c r="R523"/>
  <c r="P523"/>
  <c r="BK523"/>
  <c r="J523"/>
  <c r="BE523"/>
  <c r="BI521"/>
  <c r="BH521"/>
  <c r="BG521"/>
  <c r="BF521"/>
  <c r="T521"/>
  <c r="T520"/>
  <c r="R521"/>
  <c r="R520"/>
  <c r="P521"/>
  <c r="P520"/>
  <c r="BK521"/>
  <c r="BK520"/>
  <c r="J520"/>
  <c r="J521"/>
  <c r="BE521"/>
  <c r="J70"/>
  <c r="BI519"/>
  <c r="BH519"/>
  <c r="BG519"/>
  <c r="BF519"/>
  <c r="T519"/>
  <c r="R519"/>
  <c r="P519"/>
  <c r="BK519"/>
  <c r="J519"/>
  <c r="BE519"/>
  <c r="BI518"/>
  <c r="BH518"/>
  <c r="BG518"/>
  <c r="BF518"/>
  <c r="T518"/>
  <c r="R518"/>
  <c r="P518"/>
  <c r="BK518"/>
  <c r="J518"/>
  <c r="BE518"/>
  <c r="BI517"/>
  <c r="BH517"/>
  <c r="BG517"/>
  <c r="BF517"/>
  <c r="T517"/>
  <c r="R517"/>
  <c r="P517"/>
  <c r="BK517"/>
  <c r="J517"/>
  <c r="BE517"/>
  <c r="BI515"/>
  <c r="BH515"/>
  <c r="BG515"/>
  <c r="BF515"/>
  <c r="T515"/>
  <c r="R515"/>
  <c r="P515"/>
  <c r="BK515"/>
  <c r="J515"/>
  <c r="BE515"/>
  <c r="BI513"/>
  <c r="BH513"/>
  <c r="BG513"/>
  <c r="BF513"/>
  <c r="T513"/>
  <c r="R513"/>
  <c r="P513"/>
  <c r="BK513"/>
  <c r="J513"/>
  <c r="BE513"/>
  <c r="BI511"/>
  <c r="BH511"/>
  <c r="BG511"/>
  <c r="BF511"/>
  <c r="T511"/>
  <c r="R511"/>
  <c r="P511"/>
  <c r="BK511"/>
  <c r="J511"/>
  <c r="BE511"/>
  <c r="BI509"/>
  <c r="BH509"/>
  <c r="BG509"/>
  <c r="BF509"/>
  <c r="T509"/>
  <c r="R509"/>
  <c r="P509"/>
  <c r="BK509"/>
  <c r="J509"/>
  <c r="BE509"/>
  <c r="BI507"/>
  <c r="BH507"/>
  <c r="BG507"/>
  <c r="BF507"/>
  <c r="T507"/>
  <c r="R507"/>
  <c r="P507"/>
  <c r="BK507"/>
  <c r="J507"/>
  <c r="BE507"/>
  <c r="BI506"/>
  <c r="BH506"/>
  <c r="BG506"/>
  <c r="BF506"/>
  <c r="T506"/>
  <c r="T505"/>
  <c r="R506"/>
  <c r="R505"/>
  <c r="P506"/>
  <c r="P505"/>
  <c r="BK506"/>
  <c r="BK505"/>
  <c r="J505"/>
  <c r="J506"/>
  <c r="BE506"/>
  <c r="J69"/>
  <c r="BI504"/>
  <c r="BH504"/>
  <c r="BG504"/>
  <c r="BF504"/>
  <c r="T504"/>
  <c r="R504"/>
  <c r="P504"/>
  <c r="BK504"/>
  <c r="J504"/>
  <c r="BE504"/>
  <c r="BI503"/>
  <c r="BH503"/>
  <c r="BG503"/>
  <c r="BF503"/>
  <c r="T503"/>
  <c r="R503"/>
  <c r="P503"/>
  <c r="BK503"/>
  <c r="J503"/>
  <c r="BE503"/>
  <c r="BI501"/>
  <c r="BH501"/>
  <c r="BG501"/>
  <c r="BF501"/>
  <c r="T501"/>
  <c r="R501"/>
  <c r="P501"/>
  <c r="BK501"/>
  <c r="J501"/>
  <c r="BE501"/>
  <c r="BI500"/>
  <c r="BH500"/>
  <c r="BG500"/>
  <c r="BF500"/>
  <c r="T500"/>
  <c r="R500"/>
  <c r="P500"/>
  <c r="BK500"/>
  <c r="J500"/>
  <c r="BE500"/>
  <c r="BI499"/>
  <c r="BH499"/>
  <c r="BG499"/>
  <c r="BF499"/>
  <c r="T499"/>
  <c r="T498"/>
  <c r="R499"/>
  <c r="R498"/>
  <c r="P499"/>
  <c r="P498"/>
  <c r="BK499"/>
  <c r="BK498"/>
  <c r="J498"/>
  <c r="J499"/>
  <c r="BE499"/>
  <c r="J68"/>
  <c r="BI497"/>
  <c r="BH497"/>
  <c r="BG497"/>
  <c r="BF497"/>
  <c r="T497"/>
  <c r="R497"/>
  <c r="P497"/>
  <c r="BK497"/>
  <c r="J497"/>
  <c r="BE497"/>
  <c r="BI496"/>
  <c r="BH496"/>
  <c r="BG496"/>
  <c r="BF496"/>
  <c r="T496"/>
  <c r="R496"/>
  <c r="P496"/>
  <c r="BK496"/>
  <c r="J496"/>
  <c r="BE496"/>
  <c r="BI494"/>
  <c r="BH494"/>
  <c r="BG494"/>
  <c r="BF494"/>
  <c r="T494"/>
  <c r="R494"/>
  <c r="P494"/>
  <c r="BK494"/>
  <c r="J494"/>
  <c r="BE494"/>
  <c r="BI492"/>
  <c r="BH492"/>
  <c r="BG492"/>
  <c r="BF492"/>
  <c r="T492"/>
  <c r="R492"/>
  <c r="P492"/>
  <c r="BK492"/>
  <c r="J492"/>
  <c r="BE492"/>
  <c r="BI490"/>
  <c r="BH490"/>
  <c r="BG490"/>
  <c r="BF490"/>
  <c r="T490"/>
  <c r="R490"/>
  <c r="P490"/>
  <c r="BK490"/>
  <c r="J490"/>
  <c r="BE490"/>
  <c r="BI488"/>
  <c r="BH488"/>
  <c r="BG488"/>
  <c r="BF488"/>
  <c r="T488"/>
  <c r="R488"/>
  <c r="P488"/>
  <c r="BK488"/>
  <c r="J488"/>
  <c r="BE488"/>
  <c r="BI486"/>
  <c r="BH486"/>
  <c r="BG486"/>
  <c r="BF486"/>
  <c r="T486"/>
  <c r="R486"/>
  <c r="P486"/>
  <c r="BK486"/>
  <c r="J486"/>
  <c r="BE486"/>
  <c r="BI484"/>
  <c r="BH484"/>
  <c r="BG484"/>
  <c r="BF484"/>
  <c r="T484"/>
  <c r="R484"/>
  <c r="P484"/>
  <c r="BK484"/>
  <c r="J484"/>
  <c r="BE484"/>
  <c r="BI482"/>
  <c r="BH482"/>
  <c r="BG482"/>
  <c r="BF482"/>
  <c r="T482"/>
  <c r="R482"/>
  <c r="P482"/>
  <c r="BK482"/>
  <c r="J482"/>
  <c r="BE482"/>
  <c r="BI475"/>
  <c r="BH475"/>
  <c r="BG475"/>
  <c r="BF475"/>
  <c r="T475"/>
  <c r="R475"/>
  <c r="P475"/>
  <c r="BK475"/>
  <c r="J475"/>
  <c r="BE475"/>
  <c r="BI473"/>
  <c r="BH473"/>
  <c r="BG473"/>
  <c r="BF473"/>
  <c r="T473"/>
  <c r="R473"/>
  <c r="P473"/>
  <c r="BK473"/>
  <c r="J473"/>
  <c r="BE473"/>
  <c r="BI471"/>
  <c r="BH471"/>
  <c r="BG471"/>
  <c r="BF471"/>
  <c r="T471"/>
  <c r="R471"/>
  <c r="P471"/>
  <c r="BK471"/>
  <c r="J471"/>
  <c r="BE471"/>
  <c r="BI469"/>
  <c r="BH469"/>
  <c r="BG469"/>
  <c r="BF469"/>
  <c r="T469"/>
  <c r="R469"/>
  <c r="P469"/>
  <c r="BK469"/>
  <c r="J469"/>
  <c r="BE469"/>
  <c r="BI467"/>
  <c r="BH467"/>
  <c r="BG467"/>
  <c r="BF467"/>
  <c r="T467"/>
  <c r="R467"/>
  <c r="P467"/>
  <c r="BK467"/>
  <c r="J467"/>
  <c r="BE467"/>
  <c r="BI466"/>
  <c r="BH466"/>
  <c r="BG466"/>
  <c r="BF466"/>
  <c r="T466"/>
  <c r="T465"/>
  <c r="R466"/>
  <c r="R465"/>
  <c r="P466"/>
  <c r="P465"/>
  <c r="BK466"/>
  <c r="BK465"/>
  <c r="J465"/>
  <c r="J466"/>
  <c r="BE466"/>
  <c r="J67"/>
  <c r="BI464"/>
  <c r="BH464"/>
  <c r="BG464"/>
  <c r="BF464"/>
  <c r="T464"/>
  <c r="R464"/>
  <c r="P464"/>
  <c r="BK464"/>
  <c r="J464"/>
  <c r="BE464"/>
  <c r="BI463"/>
  <c r="BH463"/>
  <c r="BG463"/>
  <c r="BF463"/>
  <c r="T463"/>
  <c r="R463"/>
  <c r="P463"/>
  <c r="BK463"/>
  <c r="J463"/>
  <c r="BE463"/>
  <c r="BI461"/>
  <c r="BH461"/>
  <c r="BG461"/>
  <c r="BF461"/>
  <c r="T461"/>
  <c r="R461"/>
  <c r="P461"/>
  <c r="BK461"/>
  <c r="J461"/>
  <c r="BE461"/>
  <c r="BI457"/>
  <c r="BH457"/>
  <c r="BG457"/>
  <c r="BF457"/>
  <c r="T457"/>
  <c r="R457"/>
  <c r="P457"/>
  <c r="BK457"/>
  <c r="J457"/>
  <c r="BE457"/>
  <c r="BI455"/>
  <c r="BH455"/>
  <c r="BG455"/>
  <c r="BF455"/>
  <c r="T455"/>
  <c r="R455"/>
  <c r="P455"/>
  <c r="BK455"/>
  <c r="J455"/>
  <c r="BE455"/>
  <c r="BI451"/>
  <c r="BH451"/>
  <c r="BG451"/>
  <c r="BF451"/>
  <c r="T451"/>
  <c r="R451"/>
  <c r="P451"/>
  <c r="BK451"/>
  <c r="J451"/>
  <c r="BE451"/>
  <c r="BI449"/>
  <c r="BH449"/>
  <c r="BG449"/>
  <c r="BF449"/>
  <c r="T449"/>
  <c r="R449"/>
  <c r="P449"/>
  <c r="BK449"/>
  <c r="J449"/>
  <c r="BE449"/>
  <c r="BI447"/>
  <c r="BH447"/>
  <c r="BG447"/>
  <c r="BF447"/>
  <c r="T447"/>
  <c r="R447"/>
  <c r="P447"/>
  <c r="BK447"/>
  <c r="J447"/>
  <c r="BE447"/>
  <c r="BI445"/>
  <c r="BH445"/>
  <c r="BG445"/>
  <c r="BF445"/>
  <c r="T445"/>
  <c r="R445"/>
  <c r="P445"/>
  <c r="BK445"/>
  <c r="J445"/>
  <c r="BE445"/>
  <c r="BI443"/>
  <c r="BH443"/>
  <c r="BG443"/>
  <c r="BF443"/>
  <c r="T443"/>
  <c r="R443"/>
  <c r="P443"/>
  <c r="BK443"/>
  <c r="J443"/>
  <c r="BE443"/>
  <c r="BI439"/>
  <c r="BH439"/>
  <c r="BG439"/>
  <c r="BF439"/>
  <c r="T439"/>
  <c r="R439"/>
  <c r="P439"/>
  <c r="BK439"/>
  <c r="J439"/>
  <c r="BE439"/>
  <c r="BI438"/>
  <c r="BH438"/>
  <c r="BG438"/>
  <c r="BF438"/>
  <c r="T438"/>
  <c r="R438"/>
  <c r="P438"/>
  <c r="BK438"/>
  <c r="J438"/>
  <c r="BE438"/>
  <c r="BI437"/>
  <c r="BH437"/>
  <c r="BG437"/>
  <c r="BF437"/>
  <c r="T437"/>
  <c r="R437"/>
  <c r="P437"/>
  <c r="BK437"/>
  <c r="J437"/>
  <c r="BE437"/>
  <c r="BI436"/>
  <c r="BH436"/>
  <c r="BG436"/>
  <c r="BF436"/>
  <c r="T436"/>
  <c r="R436"/>
  <c r="P436"/>
  <c r="BK436"/>
  <c r="J436"/>
  <c r="BE436"/>
  <c r="BI434"/>
  <c r="BH434"/>
  <c r="BG434"/>
  <c r="BF434"/>
  <c r="T434"/>
  <c r="T433"/>
  <c r="R434"/>
  <c r="R433"/>
  <c r="P434"/>
  <c r="P433"/>
  <c r="BK434"/>
  <c r="BK433"/>
  <c r="J433"/>
  <c r="J434"/>
  <c r="BE434"/>
  <c r="J66"/>
  <c r="BI432"/>
  <c r="BH432"/>
  <c r="BG432"/>
  <c r="BF432"/>
  <c r="T432"/>
  <c r="R432"/>
  <c r="P432"/>
  <c r="BK432"/>
  <c r="J432"/>
  <c r="BE432"/>
  <c r="BI431"/>
  <c r="BH431"/>
  <c r="BG431"/>
  <c r="BF431"/>
  <c r="T431"/>
  <c r="R431"/>
  <c r="P431"/>
  <c r="BK431"/>
  <c r="J431"/>
  <c r="BE431"/>
  <c r="BI427"/>
  <c r="BH427"/>
  <c r="BG427"/>
  <c r="BF427"/>
  <c r="T427"/>
  <c r="R427"/>
  <c r="P427"/>
  <c r="BK427"/>
  <c r="J427"/>
  <c r="BE427"/>
  <c r="BI423"/>
  <c r="BH423"/>
  <c r="BG423"/>
  <c r="BF423"/>
  <c r="T423"/>
  <c r="R423"/>
  <c r="P423"/>
  <c r="BK423"/>
  <c r="J423"/>
  <c r="BE423"/>
  <c r="BI421"/>
  <c r="BH421"/>
  <c r="BG421"/>
  <c r="BF421"/>
  <c r="T421"/>
  <c r="R421"/>
  <c r="P421"/>
  <c r="BK421"/>
  <c r="J421"/>
  <c r="BE421"/>
  <c r="BI419"/>
  <c r="BH419"/>
  <c r="BG419"/>
  <c r="BF419"/>
  <c r="T419"/>
  <c r="R419"/>
  <c r="P419"/>
  <c r="BK419"/>
  <c r="J419"/>
  <c r="BE419"/>
  <c r="BI415"/>
  <c r="BH415"/>
  <c r="BG415"/>
  <c r="BF415"/>
  <c r="T415"/>
  <c r="T414"/>
  <c r="T413"/>
  <c r="R415"/>
  <c r="R414"/>
  <c r="R413"/>
  <c r="P415"/>
  <c r="P414"/>
  <c r="P413"/>
  <c r="BK415"/>
  <c r="BK414"/>
  <c r="J414"/>
  <c r="BK413"/>
  <c r="J413"/>
  <c r="J415"/>
  <c r="BE415"/>
  <c r="J65"/>
  <c r="J64"/>
  <c r="BI412"/>
  <c r="BH412"/>
  <c r="BG412"/>
  <c r="BF412"/>
  <c r="T412"/>
  <c r="T411"/>
  <c r="R412"/>
  <c r="R411"/>
  <c r="P412"/>
  <c r="P411"/>
  <c r="BK412"/>
  <c r="BK411"/>
  <c r="J411"/>
  <c r="J412"/>
  <c r="BE412"/>
  <c r="J63"/>
  <c r="BI409"/>
  <c r="BH409"/>
  <c r="BG409"/>
  <c r="BF409"/>
  <c r="T409"/>
  <c r="R409"/>
  <c r="P409"/>
  <c r="BK409"/>
  <c r="J409"/>
  <c r="BE409"/>
  <c r="BI408"/>
  <c r="BH408"/>
  <c r="BG408"/>
  <c r="BF408"/>
  <c r="T408"/>
  <c r="R408"/>
  <c r="P408"/>
  <c r="BK408"/>
  <c r="J408"/>
  <c r="BE408"/>
  <c r="BI407"/>
  <c r="BH407"/>
  <c r="BG407"/>
  <c r="BF407"/>
  <c r="T407"/>
  <c r="R407"/>
  <c r="P407"/>
  <c r="BK407"/>
  <c r="J407"/>
  <c r="BE407"/>
  <c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/>
  <c r="BI400"/>
  <c r="BH400"/>
  <c r="BG400"/>
  <c r="BF400"/>
  <c r="T400"/>
  <c r="T399"/>
  <c r="R400"/>
  <c r="R399"/>
  <c r="P400"/>
  <c r="P399"/>
  <c r="BK400"/>
  <c r="BK399"/>
  <c r="J399"/>
  <c r="J400"/>
  <c r="BE400"/>
  <c r="J62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4"/>
  <c r="BH394"/>
  <c r="BG394"/>
  <c r="BF394"/>
  <c r="T394"/>
  <c r="R394"/>
  <c r="P394"/>
  <c r="BK394"/>
  <c r="J394"/>
  <c r="BE394"/>
  <c r="BI392"/>
  <c r="BH392"/>
  <c r="BG392"/>
  <c r="BF392"/>
  <c r="T392"/>
  <c r="R392"/>
  <c r="P392"/>
  <c r="BK392"/>
  <c r="J392"/>
  <c r="BE392"/>
  <c r="BI390"/>
  <c r="BH390"/>
  <c r="BG390"/>
  <c r="BF390"/>
  <c r="T390"/>
  <c r="R390"/>
  <c r="P390"/>
  <c r="BK390"/>
  <c r="J390"/>
  <c r="BE390"/>
  <c r="BI388"/>
  <c r="BH388"/>
  <c r="BG388"/>
  <c r="BF388"/>
  <c r="T388"/>
  <c r="R388"/>
  <c r="P388"/>
  <c r="BK388"/>
  <c r="J388"/>
  <c r="BE388"/>
  <c r="BI386"/>
  <c r="BH386"/>
  <c r="BG386"/>
  <c r="BF386"/>
  <c r="T386"/>
  <c r="R386"/>
  <c r="P386"/>
  <c r="BK386"/>
  <c r="J386"/>
  <c r="BE386"/>
  <c r="BI384"/>
  <c r="BH384"/>
  <c r="BG384"/>
  <c r="BF384"/>
  <c r="T384"/>
  <c r="R384"/>
  <c r="P384"/>
  <c r="BK384"/>
  <c r="J384"/>
  <c r="BE384"/>
  <c r="BI382"/>
  <c r="BH382"/>
  <c r="BG382"/>
  <c r="BF382"/>
  <c r="T382"/>
  <c r="R382"/>
  <c r="P382"/>
  <c r="BK382"/>
  <c r="J382"/>
  <c r="BE382"/>
  <c r="BI380"/>
  <c r="BH380"/>
  <c r="BG380"/>
  <c r="BF380"/>
  <c r="T380"/>
  <c r="R380"/>
  <c r="P380"/>
  <c r="BK380"/>
  <c r="J380"/>
  <c r="BE380"/>
  <c r="BI378"/>
  <c r="BH378"/>
  <c r="BG378"/>
  <c r="BF378"/>
  <c r="T378"/>
  <c r="R378"/>
  <c r="P378"/>
  <c r="BK378"/>
  <c r="J378"/>
  <c r="BE378"/>
  <c r="BI376"/>
  <c r="BH376"/>
  <c r="BG376"/>
  <c r="BF376"/>
  <c r="T376"/>
  <c r="R376"/>
  <c r="P376"/>
  <c r="BK376"/>
  <c r="J376"/>
  <c r="BE376"/>
  <c r="BI372"/>
  <c r="BH372"/>
  <c r="BG372"/>
  <c r="BF372"/>
  <c r="T372"/>
  <c r="R372"/>
  <c r="P372"/>
  <c r="BK372"/>
  <c r="J372"/>
  <c r="BE372"/>
  <c r="BI370"/>
  <c r="BH370"/>
  <c r="BG370"/>
  <c r="BF370"/>
  <c r="T370"/>
  <c r="R370"/>
  <c r="P370"/>
  <c r="BK370"/>
  <c r="J370"/>
  <c r="BE370"/>
  <c r="BI366"/>
  <c r="BH366"/>
  <c r="BG366"/>
  <c r="BF366"/>
  <c r="T366"/>
  <c r="R366"/>
  <c r="P366"/>
  <c r="BK366"/>
  <c r="J366"/>
  <c r="BE366"/>
  <c r="BI364"/>
  <c r="BH364"/>
  <c r="BG364"/>
  <c r="BF364"/>
  <c r="T364"/>
  <c r="R364"/>
  <c r="P364"/>
  <c r="BK364"/>
  <c r="J364"/>
  <c r="BE364"/>
  <c r="BI362"/>
  <c r="BH362"/>
  <c r="BG362"/>
  <c r="BF362"/>
  <c r="T362"/>
  <c r="R362"/>
  <c r="P362"/>
  <c r="BK362"/>
  <c r="J362"/>
  <c r="BE362"/>
  <c r="BI360"/>
  <c r="BH360"/>
  <c r="BG360"/>
  <c r="BF360"/>
  <c r="T360"/>
  <c r="R360"/>
  <c r="P360"/>
  <c r="BK360"/>
  <c r="J360"/>
  <c r="BE360"/>
  <c r="BI358"/>
  <c r="BH358"/>
  <c r="BG358"/>
  <c r="BF358"/>
  <c r="T358"/>
  <c r="R358"/>
  <c r="P358"/>
  <c r="BK358"/>
  <c r="J358"/>
  <c r="BE358"/>
  <c r="BI356"/>
  <c r="BH356"/>
  <c r="BG356"/>
  <c r="BF356"/>
  <c r="T356"/>
  <c r="R356"/>
  <c r="P356"/>
  <c r="BK356"/>
  <c r="J356"/>
  <c r="BE356"/>
  <c r="BI354"/>
  <c r="BH354"/>
  <c r="BG354"/>
  <c r="BF354"/>
  <c r="T354"/>
  <c r="R354"/>
  <c r="P354"/>
  <c r="BK354"/>
  <c r="J354"/>
  <c r="BE354"/>
  <c r="BI352"/>
  <c r="BH352"/>
  <c r="BG352"/>
  <c r="BF352"/>
  <c r="T352"/>
  <c r="R352"/>
  <c r="P352"/>
  <c r="BK352"/>
  <c r="J352"/>
  <c r="BE352"/>
  <c r="BI350"/>
  <c r="BH350"/>
  <c r="BG350"/>
  <c r="BF350"/>
  <c r="T350"/>
  <c r="R350"/>
  <c r="P350"/>
  <c r="BK350"/>
  <c r="J350"/>
  <c r="BE350"/>
  <c r="BI348"/>
  <c r="BH348"/>
  <c r="BG348"/>
  <c r="BF348"/>
  <c r="T348"/>
  <c r="R348"/>
  <c r="P348"/>
  <c r="BK348"/>
  <c r="J348"/>
  <c r="BE348"/>
  <c r="BI346"/>
  <c r="BH346"/>
  <c r="BG346"/>
  <c r="BF346"/>
  <c r="T346"/>
  <c r="R346"/>
  <c r="P346"/>
  <c r="BK346"/>
  <c r="J346"/>
  <c r="BE346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5"/>
  <c r="BH335"/>
  <c r="BG335"/>
  <c r="BF335"/>
  <c r="T335"/>
  <c r="R335"/>
  <c r="P335"/>
  <c r="BK335"/>
  <c r="J335"/>
  <c r="BE335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T328"/>
  <c r="R329"/>
  <c r="R328"/>
  <c r="P329"/>
  <c r="P328"/>
  <c r="BK329"/>
  <c r="BK328"/>
  <c r="J328"/>
  <c r="J329"/>
  <c r="BE329"/>
  <c r="J61"/>
  <c r="BI326"/>
  <c r="BH326"/>
  <c r="BG326"/>
  <c r="BF326"/>
  <c r="T326"/>
  <c r="R326"/>
  <c r="P326"/>
  <c r="BK326"/>
  <c r="J326"/>
  <c r="BE326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18"/>
  <c r="BH318"/>
  <c r="BG318"/>
  <c r="BF318"/>
  <c r="T318"/>
  <c r="R318"/>
  <c r="P318"/>
  <c r="BK318"/>
  <c r="J318"/>
  <c r="BE318"/>
  <c r="BI313"/>
  <c r="BH313"/>
  <c r="BG313"/>
  <c r="BF313"/>
  <c r="T313"/>
  <c r="R313"/>
  <c r="P313"/>
  <c r="BK313"/>
  <c r="J313"/>
  <c r="BE313"/>
  <c r="BI311"/>
  <c r="BH311"/>
  <c r="BG311"/>
  <c r="BF311"/>
  <c r="T311"/>
  <c r="R311"/>
  <c r="P311"/>
  <c r="BK311"/>
  <c r="J311"/>
  <c r="BE311"/>
  <c r="BI309"/>
  <c r="BH309"/>
  <c r="BG309"/>
  <c r="BF309"/>
  <c r="T309"/>
  <c r="R309"/>
  <c r="P309"/>
  <c r="BK309"/>
  <c r="J309"/>
  <c r="BE309"/>
  <c r="BI305"/>
  <c r="BH305"/>
  <c r="BG305"/>
  <c r="BF305"/>
  <c r="T305"/>
  <c r="R305"/>
  <c r="P305"/>
  <c r="BK305"/>
  <c r="J305"/>
  <c r="BE305"/>
  <c r="BI303"/>
  <c r="BH303"/>
  <c r="BG303"/>
  <c r="BF303"/>
  <c r="T303"/>
  <c r="R303"/>
  <c r="P303"/>
  <c r="BK303"/>
  <c r="J303"/>
  <c r="BE303"/>
  <c r="BI301"/>
  <c r="BH301"/>
  <c r="BG301"/>
  <c r="BF301"/>
  <c r="T301"/>
  <c r="R301"/>
  <c r="P301"/>
  <c r="BK301"/>
  <c r="J301"/>
  <c r="BE301"/>
  <c r="BI299"/>
  <c r="BH299"/>
  <c r="BG299"/>
  <c r="BF299"/>
  <c r="T299"/>
  <c r="R299"/>
  <c r="P299"/>
  <c r="BK299"/>
  <c r="J299"/>
  <c r="BE299"/>
  <c r="BI293"/>
  <c r="BH293"/>
  <c r="BG293"/>
  <c r="BF293"/>
  <c r="T293"/>
  <c r="R293"/>
  <c r="P293"/>
  <c r="BK293"/>
  <c r="J293"/>
  <c r="BE293"/>
  <c r="BI291"/>
  <c r="BH291"/>
  <c r="BG291"/>
  <c r="BF291"/>
  <c r="T291"/>
  <c r="R291"/>
  <c r="P291"/>
  <c r="BK291"/>
  <c r="J291"/>
  <c r="BE291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46"/>
  <c r="BH246"/>
  <c r="BG246"/>
  <c r="BF246"/>
  <c r="T246"/>
  <c r="R246"/>
  <c r="P246"/>
  <c r="BK246"/>
  <c r="J246"/>
  <c r="BE246"/>
  <c r="BI244"/>
  <c r="BH244"/>
  <c r="BG244"/>
  <c r="BF244"/>
  <c r="T244"/>
  <c r="R244"/>
  <c r="P244"/>
  <c r="BK244"/>
  <c r="J244"/>
  <c r="BE244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12"/>
  <c r="BH212"/>
  <c r="BG212"/>
  <c r="BF212"/>
  <c r="T212"/>
  <c r="R212"/>
  <c r="P212"/>
  <c r="BK212"/>
  <c r="J212"/>
  <c r="BE212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2"/>
  <c r="BH172"/>
  <c r="BG172"/>
  <c r="BF172"/>
  <c r="T172"/>
  <c r="R172"/>
  <c r="P172"/>
  <c r="BK172"/>
  <c r="J172"/>
  <c r="BE172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60"/>
  <c r="BH160"/>
  <c r="BG160"/>
  <c r="BF160"/>
  <c r="T160"/>
  <c r="T159"/>
  <c r="R160"/>
  <c r="R159"/>
  <c r="P160"/>
  <c r="P159"/>
  <c r="BK160"/>
  <c r="BK159"/>
  <c r="J159"/>
  <c r="J160"/>
  <c r="BE160"/>
  <c r="J60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0"/>
  <c r="BH140"/>
  <c r="BG140"/>
  <c r="BF140"/>
  <c r="T140"/>
  <c r="T139"/>
  <c r="R140"/>
  <c r="R139"/>
  <c r="P140"/>
  <c r="P139"/>
  <c r="BK140"/>
  <c r="BK139"/>
  <c r="J139"/>
  <c r="J140"/>
  <c r="BE140"/>
  <c r="J5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T132"/>
  <c r="R133"/>
  <c r="R132"/>
  <c r="P133"/>
  <c r="P132"/>
  <c r="BK133"/>
  <c r="BK132"/>
  <c r="J132"/>
  <c r="J133"/>
  <c r="BE133"/>
  <c r="J58"/>
  <c r="BI130"/>
  <c r="BH130"/>
  <c r="BG130"/>
  <c r="BF130"/>
  <c r="T130"/>
  <c r="R130"/>
  <c r="P130"/>
  <c r="BK130"/>
  <c r="J130"/>
  <c r="BE130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08"/>
  <c r="BH108"/>
  <c r="BG108"/>
  <c r="BF108"/>
  <c r="T108"/>
  <c r="R108"/>
  <c r="P108"/>
  <c r="BK108"/>
  <c r="J108"/>
  <c r="BE108"/>
  <c r="BI104"/>
  <c r="BH104"/>
  <c r="BG104"/>
  <c r="BF104"/>
  <c r="T104"/>
  <c r="R104"/>
  <c r="P104"/>
  <c r="BK104"/>
  <c r="J104"/>
  <c r="BE104"/>
  <c r="BI102"/>
  <c r="F35"/>
  <c i="1" r="BD55"/>
  <c i="2" r="BH102"/>
  <c r="F34"/>
  <c i="1" r="BC55"/>
  <c i="2" r="BG102"/>
  <c r="F33"/>
  <c i="1" r="BB55"/>
  <c i="2" r="BF102"/>
  <c r="J32"/>
  <c i="1" r="AW55"/>
  <c i="2" r="F32"/>
  <c i="1" r="BA55"/>
  <c i="2" r="T102"/>
  <c r="T101"/>
  <c r="T100"/>
  <c r="T99"/>
  <c r="R102"/>
  <c r="R101"/>
  <c r="R100"/>
  <c r="R99"/>
  <c r="P102"/>
  <c r="P101"/>
  <c r="P100"/>
  <c r="P99"/>
  <c i="1" r="AU55"/>
  <c i="2" r="BK102"/>
  <c r="BK101"/>
  <c r="J101"/>
  <c r="BK100"/>
  <c r="J100"/>
  <c r="BK99"/>
  <c r="J99"/>
  <c r="J55"/>
  <c r="J28"/>
  <c i="1" r="AG55"/>
  <c i="2" r="J102"/>
  <c r="BE102"/>
  <c r="J31"/>
  <c i="1" r="AV55"/>
  <c i="2" r="F31"/>
  <c i="1" r="AZ55"/>
  <c i="2" r="J57"/>
  <c r="J56"/>
  <c r="J96"/>
  <c r="J95"/>
  <c r="F95"/>
  <c r="F93"/>
  <c r="E91"/>
  <c r="J51"/>
  <c r="J50"/>
  <c r="F50"/>
  <c r="F48"/>
  <c r="E46"/>
  <c r="J37"/>
  <c r="J16"/>
  <c r="E16"/>
  <c r="F96"/>
  <c r="F51"/>
  <c r="J15"/>
  <c r="J10"/>
  <c r="J93"/>
  <c r="J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<sst xmlns="http://schemas.openxmlformats.org/spreadsheetml/2006/main">
  <si>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</si>
  <si>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</si>
  <si>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</si>
  <si>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</si>
  <si>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</si>
  <si>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{7ca87e8f-e7f7-42a4-bbea-56db9b1fdeec}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</si>
  <si>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</si>
  <si>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</si>
  <si>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</si>
  <si>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</si>
  <si>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</si>
  <si>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</si>
  <si>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</si>
  <si>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</si>
  <si>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1805/1/2019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</si>
  <si>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</si>
  <si>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</si>
  <si>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 xml:space="preserve"> Pavilon dětí 1 - Zateplení pavilonů MŠ Vrchlabí,Komenského 1248</t>
  </si>
  <si>
    <t>KSO:</t>
  </si>
  <si>
    <t>801 31</t>
  </si>
  <si>
    <t>CC-CZ:</t>
  </si>
  <si>
    <t/>
  </si>
  <si>
    <t>Místo:</t>
  </si>
  <si>
    <t>Komenského 1248, Vrchlabí</t>
  </si>
  <si>
    <t>Datum:</t>
  </si>
  <si>
    <t>18. 3. 2019</t>
  </si>
  <si>
    <t>Zadavatel:</t>
  </si>
  <si>
    <t>IČ:</t>
  </si>
  <si>
    <t>Město Vrchlabí</t>
  </si>
  <si>
    <t>DIČ:</t>
  </si>
  <si>
    <t>Uchazeč:</t>
  </si>
  <si>
    <t>Vyplň údaj</t>
  </si>
  <si>
    <t>Projektant:</t>
  </si>
  <si>
    <t>Ing.P.Starý</t>
  </si>
  <si>
    <t>True</t>
  </si>
  <si>
    <t>Zpracovatel:</t>
  </si>
  <si>
    <t>Ing.Jiřičková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</si>
  <si>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</si>
  <si>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</si>
  <si>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</si>
  <si>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</si>
  <si>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</si>
  <si>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</si>
  <si>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</si>
  <si>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</si>
  <si>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</si>
  <si>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</si>
  <si>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</si>
  <si>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</si>
  <si>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</si>
  <si>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</si>
  <si>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</si>
  <si>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</si>
  <si>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</si>
  <si>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</si>
  <si>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</si>
  <si>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</si>
  <si>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</si>
  <si>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</si>
  <si>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</si>
  <si>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</si>
  <si>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</si>
  <si>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</si>
  <si>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</si>
  <si>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</si>
  <si>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</si>
  <si>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</si>
  <si>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</si>
  <si>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</si>
  <si>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</si>
  <si>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</si>
  <si>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</si>
  <si>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</si>
  <si>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</si>
  <si>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</si>
  <si>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</si>
  <si>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</si>
  <si>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</si>
  <si>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</si>
  <si>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</si>
  <si>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vyk1</t>
  </si>
  <si>
    <t>40,512</t>
  </si>
  <si>
    <t>2</t>
  </si>
  <si>
    <t>zokap</t>
  </si>
  <si>
    <t>1,93</t>
  </si>
  <si>
    <t>KRYCÍ LIST SOUPISU PRACÍ</t>
  </si>
  <si>
    <t>ElZemeni</t>
  </si>
  <si>
    <t>6,566</t>
  </si>
  <si>
    <t>zemOdv</t>
  </si>
  <si>
    <t>8,668</t>
  </si>
  <si>
    <t>DlKostky</t>
  </si>
  <si>
    <t>16,585</t>
  </si>
  <si>
    <t>podhM60</t>
  </si>
  <si>
    <t>51,54</t>
  </si>
  <si>
    <t>plNezat</t>
  </si>
  <si>
    <t>24,555</t>
  </si>
  <si>
    <t>KZSsum</t>
  </si>
  <si>
    <t>439,866</t>
  </si>
  <si>
    <t>plXPS80</t>
  </si>
  <si>
    <t>66,403</t>
  </si>
  <si>
    <t>plEPS100</t>
  </si>
  <si>
    <t>373,463</t>
  </si>
  <si>
    <t>dlPar</t>
  </si>
  <si>
    <t>52,2</t>
  </si>
  <si>
    <t>dlOst</t>
  </si>
  <si>
    <t>300,4</t>
  </si>
  <si>
    <t>Lsokl</t>
  </si>
  <si>
    <t>110</t>
  </si>
  <si>
    <t>LsoklTer</t>
  </si>
  <si>
    <t>62,35</t>
  </si>
  <si>
    <t>Lroh</t>
  </si>
  <si>
    <t>82,15</t>
  </si>
  <si>
    <t>Lost</t>
  </si>
  <si>
    <t>26</t>
  </si>
  <si>
    <t>Lpar</t>
  </si>
  <si>
    <t>Lrims</t>
  </si>
  <si>
    <t>71,4</t>
  </si>
  <si>
    <t>plOknDv</t>
  </si>
  <si>
    <t>123,281</t>
  </si>
  <si>
    <t>les</t>
  </si>
  <si>
    <t>606,39</t>
  </si>
  <si>
    <t>plAtik</t>
  </si>
  <si>
    <t>42,84</t>
  </si>
  <si>
    <t>par</t>
  </si>
  <si>
    <t>54,8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</si>
  <si>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</si>
  <si>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</si>
  <si>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</si>
  <si>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</si>
  <si>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</si>
  <si>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</si>
  <si>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</si>
  <si>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</si>
  <si>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</si>
  <si>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</si>
  <si>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</si>
  <si>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</si>
  <si>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</si>
  <si>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</si>
  <si>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</si>
  <si>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</si>
  <si>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</si>
  <si>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</si>
  <si>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</si>
  <si>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</si>
  <si>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</si>
  <si>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</si>
  <si>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</si>
  <si>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</si>
  <si>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</si>
  <si>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</si>
  <si>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</si>
  <si>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</si>
  <si>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</si>
  <si>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</si>
  <si>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</si>
  <si>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</si>
  <si>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</si>
  <si>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</si>
  <si>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</si>
  <si>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</si>
  <si>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</si>
  <si>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</si>
  <si>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</si>
  <si>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</si>
  <si>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</si>
  <si>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</si>
  <si>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</si>
  <si>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</si>
  <si>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</si>
  <si>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</si>
  <si>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</si>
  <si>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</si>
  <si>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</si>
  <si>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</si>
  <si>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</si>
  <si>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2018 01</t>
  </si>
  <si>
    <t>4</t>
  </si>
  <si>
    <t>928763613</t>
  </si>
  <si>
    <t>VV</t>
  </si>
  <si>
    <t>0,6*(7,6+1,5+2,6)</t>
  </si>
  <si>
    <t>113107042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</si>
  <si>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</si>
  <si>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1761767207</t>
  </si>
  <si>
    <t>0,3*(2,1+0,6)+0,6*(10,9+0,2+6,8)+1,2*1,5</t>
  </si>
  <si>
    <t>"pro zemění:" 0,5*(1,1+0,5+6,85+0,5+1,1)</t>
  </si>
  <si>
    <t>Mezisoučet</t>
  </si>
  <si>
    <t>3</t>
  </si>
  <si>
    <t>132201401</t>
  </si>
  <si>
    <t>Hloubená ručně s přehozením výkopku na vzdálenost 3 m nebo s naložením na ruční dopravní prostředek v hornině tř. 3</t>
  </si>
  <si>
    <t>m3</t>
  </si>
  <si>
    <t>-1370854566</t>
  </si>
  <si>
    <t>"odkop u objektu:" 0,6*0,7*(21,4*2+14,3*2-12,2)</t>
  </si>
  <si>
    <t>"okap.chod mimo zateplení:" 0,1*0,4*(10,5+2)+0,1*0,5*11+0,08*11*1</t>
  </si>
  <si>
    <t>"pro izolaci pod schody:"0,8*(1,2*0,5+1,2*1)+0,8*(2,7*1+1,6*2)+0,8*(0,9*0,4+0,8*9,14)</t>
  </si>
  <si>
    <t>"pro kanalizaci+průraz základem:" 0,41*2+0,3*2</t>
  </si>
  <si>
    <t>Součet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</si>
  <si>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</si>
  <si>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</si>
  <si>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-891654020</t>
  </si>
  <si>
    <t>5</t>
  </si>
  <si>
    <t>16270110R0</t>
  </si>
  <si>
    <t xml:space="preserve"> Vodorovné přemístění výkopku/sypaniny z horniny tř. 1 až 4 na místo skládky</t>
  </si>
  <si>
    <t>-1019673552</t>
  </si>
  <si>
    <t>6</t>
  </si>
  <si>
    <t>16710110R2</t>
  </si>
  <si>
    <t>Nakládání výkopku z hornin tř. 1 až 4 ručně</t>
  </si>
  <si>
    <t>-1291839633</t>
  </si>
  <si>
    <t>"zat-pod terénem:"0,09*0,6*(21,4*2+14,3*2-12,2)</t>
  </si>
  <si>
    <t>zokap+0,15*(DlKostky+7,02)</t>
  </si>
  <si>
    <t>7</t>
  </si>
  <si>
    <t>171201201</t>
  </si>
  <si>
    <t>Uložení sypaniny na skládky</t>
  </si>
  <si>
    <t>1663547850</t>
  </si>
  <si>
    <t>8</t>
  </si>
  <si>
    <t>1712012R1</t>
  </si>
  <si>
    <t>Poplatek za skládku - ostatní zemina</t>
  </si>
  <si>
    <t>-975317986</t>
  </si>
  <si>
    <t>9</t>
  </si>
  <si>
    <t>175101201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</si>
  <si>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</si>
  <si>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528816069</t>
  </si>
  <si>
    <t>vyk1-zemOdv</t>
  </si>
  <si>
    <t>10</t>
  </si>
  <si>
    <t>181111110</t>
  </si>
  <si>
    <t>Úprava terénu v zemině tř. 1 až 4 s urovnáním povrchu s doplněním ornice u okapového chodníku</t>
  </si>
  <si>
    <t>m</t>
  </si>
  <si>
    <t>1786037190</t>
  </si>
  <si>
    <t>10,5+0,3+2+0,3+11,5</t>
  </si>
  <si>
    <t>Vodorovné konstrukce</t>
  </si>
  <si>
    <t>11</t>
  </si>
  <si>
    <t>430321414</t>
  </si>
  <si>
    <t>Schodišťové konstrukce a rampy z betonu železového (bez výztuže) stupně, schodnice, ramena, podesty s nosníky tř. C 25/30</t>
  </si>
  <si>
    <t>-1756849175</t>
  </si>
  <si>
    <t>"dobetonávky odbouraného schodiště:" 0,3*0,8*( 1,4*3)*1,035+0,2*(1,4*5,3+0,8*4,1)</t>
  </si>
  <si>
    <t>12</t>
  </si>
  <si>
    <t>430362021</t>
  </si>
  <si>
    <t>Výztuž schodišťových konstrukcí a ramp stupňů, schodnic, ramen, podest s nosníky ze svařovaných sítí z drátů typu KARI</t>
  </si>
  <si>
    <t>t</t>
  </si>
  <si>
    <t>-1492454914</t>
  </si>
  <si>
    <t>13</t>
  </si>
  <si>
    <t>434351141</t>
  </si>
  <si>
    <t>Bednění stupňů betonovaných na podstupňové desce nebo na terénu půdorysně přímočarých zřízení</t>
  </si>
  <si>
    <t>-755785072</t>
  </si>
  <si>
    <t>"dobetonávky:" 6</t>
  </si>
  <si>
    <t>14</t>
  </si>
  <si>
    <t>434351142</t>
  </si>
  <si>
    <t>Bednění stupňů betonovaných na podstupňové desce nebo na terénu půdorysně přímočarých odstranění</t>
  </si>
  <si>
    <t>1127727844</t>
  </si>
  <si>
    <t>Komunikace pozemní</t>
  </si>
  <si>
    <t>564211111</t>
  </si>
  <si>
    <t>Podklad nebo podsyp ze štěrkopísku ŠP s rozprostřením, vlhčením a zhutněním, po zhutnění tl. 50 mm</t>
  </si>
  <si>
    <t>-1662952400</t>
  </si>
  <si>
    <t>"okapní chodníčky:"0,3*(10,5+2)</t>
  </si>
  <si>
    <t>+22,42</t>
  </si>
  <si>
    <t>16</t>
  </si>
  <si>
    <t>564261111</t>
  </si>
  <si>
    <t>Podklad nebo podsyp ze štěrkopísku ŠP s rozprostřením, vlhčením a zhutněním, po zhutnění tl. 200 mm</t>
  </si>
  <si>
    <t>-737081354</t>
  </si>
  <si>
    <t>17</t>
  </si>
  <si>
    <t>591411111</t>
  </si>
  <si>
    <t>Kladení dlažby z mozaiky komunikací pro pěší s vyplněním spár, s dvojím beraněním a se smetením přebytečného materiálu na vzdálenost do 3 m jednobarevné, s ložem tl. do 40 mm z kameniva</t>
  </si>
  <si>
    <t>1094603106</t>
  </si>
  <si>
    <t>0,3*(2,1+0,6)+0,5*(10,9+0,2+6,8)+1,2*1,5</t>
  </si>
  <si>
    <t>"po zemění:" 0,5*(1,1+0,5+6,85+0,5+1,1)</t>
  </si>
  <si>
    <t>18</t>
  </si>
  <si>
    <t>M</t>
  </si>
  <si>
    <t>592452011</t>
  </si>
  <si>
    <t>dlažba zámková tl. 80 mm - kostka 100x100 šedá</t>
  </si>
  <si>
    <t>2025688423</t>
  </si>
  <si>
    <t>11,56*1,05 'Přepočtené koeficientem množství</t>
  </si>
  <si>
    <t>19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</si>
  <si>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</si>
  <si>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</si>
  <si>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1707604602</t>
  </si>
  <si>
    <t>"demontovaná dlažba:" 7,02</t>
  </si>
  <si>
    <t>"nová pod balkonem:" 11*1,4</t>
  </si>
  <si>
    <t>20</t>
  </si>
  <si>
    <t>59248005</t>
  </si>
  <si>
    <t>dlažba skladebná betonová 30x30x5cm přírodní</t>
  </si>
  <si>
    <t>1968686787</t>
  </si>
  <si>
    <t>15,4*1,08 'Přepočtené koeficientem množství</t>
  </si>
  <si>
    <t>Úpravy povrchů, podlahy a osazování výplní</t>
  </si>
  <si>
    <t>611131121</t>
  </si>
  <si>
    <t>Podkladní a spojovací vrstva vnitřních omítaných ploch penetrace akrylát-silikonová nanášená ručně stropů</t>
  </si>
  <si>
    <t>307500711</t>
  </si>
  <si>
    <t>podhM60+2,1*(6,5+0,15*2)</t>
  </si>
  <si>
    <t>22</t>
  </si>
  <si>
    <t>612131121</t>
  </si>
  <si>
    <t>Podkladní a spojovací vrstva vnitřních omítaných ploch penetrace akrylát-silikonová nanášená ručně stěn</t>
  </si>
  <si>
    <t>-396556542</t>
  </si>
  <si>
    <t>"podklad KZS:"plEPS100+plXPS80</t>
  </si>
  <si>
    <t>23</t>
  </si>
  <si>
    <t>619991011</t>
  </si>
  <si>
    <t>Zakrytí vnitřních ploch před znečištěním včetně pozdějšího odkrytí konstrukcí a prvků obalením fólií a přelepením páskou</t>
  </si>
  <si>
    <t>-1319383451</t>
  </si>
  <si>
    <t>"pod vyměňovanými okny:" dlPar*1,5</t>
  </si>
  <si>
    <t>24</t>
  </si>
  <si>
    <t>619995001</t>
  </si>
  <si>
    <t>Začištění omítek (s dodáním hmot) kolem oken, dveří, podlah, obkladů apod.</t>
  </si>
  <si>
    <t>-948548706</t>
  </si>
  <si>
    <t>"vnitřní omítka kolem oken:"dlOst</t>
  </si>
  <si>
    <t>"u vyměňovaných parapetů:" (0,9+0,25*2)*19</t>
  </si>
  <si>
    <t>25</t>
  </si>
  <si>
    <t>621221011</t>
  </si>
  <si>
    <t>Montáž kontaktního zateplení z desek z minerální vlny s podélnou orientací vláken na vnější podhledy, tloušťky desek přes 40 do 80 mm</t>
  </si>
  <si>
    <t>-31295296</t>
  </si>
  <si>
    <t>"u balkonu:"1,4*14,35*2</t>
  </si>
  <si>
    <t>"stříška:" 1,6*7,1</t>
  </si>
  <si>
    <t>"stříška 2 pod ŽB deskou:" (6,5+0,15+0,15)*2,1</t>
  </si>
  <si>
    <t>63151520</t>
  </si>
  <si>
    <t>deska izolační minerální kontaktních fasád podélné vlákno λ=0,036 tl 60mm</t>
  </si>
  <si>
    <t>-703645877</t>
  </si>
  <si>
    <t>65,82*1,05 'Přepočtené koeficientem množství</t>
  </si>
  <si>
    <t>27</t>
  </si>
  <si>
    <t>621251105</t>
  </si>
  <si>
    <t>Montáž kontaktního zateplení Příplatek k cenám za zápustnou montáž kotev s použitím tepelněizolačních zátek na vnější podhledy z minerální vlny</t>
  </si>
  <si>
    <t>-2081492369</t>
  </si>
  <si>
    <t>28</t>
  </si>
  <si>
    <t>622142001</t>
  </si>
  <si>
    <t>Potažení vnějších ploch pletivem v ploše nebo pruzích, na plném podkladu sklovláknitým vtlačením do tmelu stěn</t>
  </si>
  <si>
    <t>1143290211</t>
  </si>
  <si>
    <t>"nezateplované stěny:"1,4*3,8+1,4*2,7</t>
  </si>
  <si>
    <t>"zídka jih:"1,25*(6,9+0,3*2)+1,1*2,8+3</t>
  </si>
  <si>
    <t>29</t>
  </si>
  <si>
    <t>622211001</t>
  </si>
  <si>
    <t>Montáž kontaktního zateplení z polystyrenových desek nebo z kombinovaných desek na vnější stěny, tloušťky desek do 40 mm</t>
  </si>
  <si>
    <t>-948923345</t>
  </si>
  <si>
    <t>"hlavní vstup:" 0,9*(10,3+0,3)+3,8</t>
  </si>
  <si>
    <t>30</t>
  </si>
  <si>
    <t>28376360</t>
  </si>
  <si>
    <t>deska XPS strukturovaný povrch hrana rovná λ=0,034 tl 20mm</t>
  </si>
  <si>
    <t>1259773353</t>
  </si>
  <si>
    <t>13,34*1,02 'Přepočtené koeficientem množství</t>
  </si>
  <si>
    <t>31</t>
  </si>
  <si>
    <t>621541011</t>
  </si>
  <si>
    <t>Omítka tenkovrstvá silikonsilikátová vnějších ploch hydrofobní, se samočistícím účinkem probarvená, včetně penetrace podkladu zrnitá, tloušťky 1,5 mm podhledů</t>
  </si>
  <si>
    <t>-373111211</t>
  </si>
  <si>
    <t>247</t>
  </si>
  <si>
    <t>622211011</t>
  </si>
  <si>
    <t>Montáž kontaktního zateplení z polystyrenových desek nebo z kombinovaných desek na vnější stěny, tloušťky desek přes 40 do 80 mm</t>
  </si>
  <si>
    <t>1390645222</t>
  </si>
  <si>
    <t>"Atika:"0,6*(21,4*2+14,3*2)</t>
  </si>
  <si>
    <t>248</t>
  </si>
  <si>
    <t>28375936</t>
  </si>
  <si>
    <t>deska EPS 70 fasádní λ=0,039 tl 80mm</t>
  </si>
  <si>
    <t>-19326238</t>
  </si>
  <si>
    <t>42,84*1,02 'Přepočtené koeficientem množství</t>
  </si>
  <si>
    <t>32</t>
  </si>
  <si>
    <t>622211021</t>
  </si>
  <si>
    <t>Montáž kontaktního zateplení z polystyrenových desek nebo z kombinovaných desek na vnější stěny, tloušťky desek přes 80 do 120 mm</t>
  </si>
  <si>
    <t>1420749718</t>
  </si>
  <si>
    <t>(21,4*2+14,3*2)*7,1-12,2*2,7</t>
  </si>
  <si>
    <t>"balkony:" 1,5*3,1*4-0,15*14,35</t>
  </si>
  <si>
    <t>"sp.chodba u mč. 11.23:" 1,5*2,95</t>
  </si>
  <si>
    <t>"odpočet u schodišťových chodeb:" "-(2,7+1,3+5,3)</t>
  </si>
  <si>
    <t>-1,8*(0,9*12+0,9*6+0,9*4)+-2,1*(0,9*20+0,9*8+3,6*2)</t>
  </si>
  <si>
    <t>-((2,21-0,25)*1+2,65*1+2,65*1+1,85*1+2,65*0,92+1,95*0,96*2+2,65*0,92*1)</t>
  </si>
  <si>
    <t>"XPS-Sokl" 0,8*(21,4*2+14,3*2+1,5*2-12,2+1,4)</t>
  </si>
  <si>
    <t>"balkon:" 0,15*(1,5*2+14,35)</t>
  </si>
  <si>
    <t>"stříšky:" 0,2*(7,1+11)</t>
  </si>
  <si>
    <t>"schodiště:"2,7+1,3+5,3</t>
  </si>
  <si>
    <t>33</t>
  </si>
  <si>
    <t>28375938</t>
  </si>
  <si>
    <t>deska EPS 70 fasádní λ=0,039 tl 100mm</t>
  </si>
  <si>
    <t>1439060316</t>
  </si>
  <si>
    <t>plEPS100*1,02</t>
  </si>
  <si>
    <t>34</t>
  </si>
  <si>
    <t>283763711</t>
  </si>
  <si>
    <t>deska z polystyrénu XPS tl 80mm</t>
  </si>
  <si>
    <t>-1764779565</t>
  </si>
  <si>
    <t>plXPS80*1,04</t>
  </si>
  <si>
    <t>35</t>
  </si>
  <si>
    <t>622212051</t>
  </si>
  <si>
    <t>Montáž kontaktního zateplení vnějšího ostění, nadpraží nebo parapetu z polystyrenových desek hloubky špalet přes 200 do 400 mm, tloušťky desek do 40 mm</t>
  </si>
  <si>
    <t>-1538137098</t>
  </si>
  <si>
    <t>(1,8*2+0,9)*22+(2,1*2+0,9)*28+(2,1*2+3,6)*2</t>
  </si>
  <si>
    <t>(2,2*2+0,9)*2+(2,9*2+1)*4+2,1*2+1</t>
  </si>
  <si>
    <t>0,9*22+0,9*28+3,6*2</t>
  </si>
  <si>
    <t>36</t>
  </si>
  <si>
    <t>28375932</t>
  </si>
  <si>
    <t>deska EPS 70 fasádní λ=0,039 tl 40mm</t>
  </si>
  <si>
    <t>-1220339413</t>
  </si>
  <si>
    <t>(dlOst)*0,25*1,1</t>
  </si>
  <si>
    <t>37</t>
  </si>
  <si>
    <t>28376361</t>
  </si>
  <si>
    <t>deska XPS hladký povrch λ=0,034 tl 30mm</t>
  </si>
  <si>
    <t>970614962</t>
  </si>
  <si>
    <t>dlPar*0,25*1,1</t>
  </si>
  <si>
    <t>38</t>
  </si>
  <si>
    <t>62225100R2</t>
  </si>
  <si>
    <t>Úprava XPS š.250mm pod parapetem zešikmením -viz detail "zateplení v okolí oken"</t>
  </si>
  <si>
    <t>-1921721062</t>
  </si>
  <si>
    <t>39</t>
  </si>
  <si>
    <t>622251101</t>
  </si>
  <si>
    <t>Montáž kontaktního zateplení Příplatek k cenám za zápustnou montáž kotev s použitím tepelněizolačních zátek na vnější stěny z polystyrenu</t>
  </si>
  <si>
    <t>1735359276</t>
  </si>
  <si>
    <t>40</t>
  </si>
  <si>
    <t>6222512R2</t>
  </si>
  <si>
    <t>Montáž kontaktního zateplení podhledů Příplatek k cenám za hrubost podkladní vrstvy ( břizolit )</t>
  </si>
  <si>
    <t>-1658512364</t>
  </si>
  <si>
    <t>41</t>
  </si>
  <si>
    <t>6222512R3</t>
  </si>
  <si>
    <t>Montáž kontaktního zateplení stěn Příplatek k cenám za hrubost podkladní vrstvy ( břizolit )+délku kotev (břizolit+dřevotříska)</t>
  </si>
  <si>
    <t>422339206</t>
  </si>
  <si>
    <t>42</t>
  </si>
  <si>
    <t>6222512R4</t>
  </si>
  <si>
    <t>Montáž kontaktního zateplení stěn Příplatek k cenám za hrubost podkladní vrstvy ( břizolit )</t>
  </si>
  <si>
    <t>1099630479</t>
  </si>
  <si>
    <t>"hrubost a vyrovnání:"plNezat</t>
  </si>
  <si>
    <t>43</t>
  </si>
  <si>
    <t>622252001</t>
  </si>
  <si>
    <t>Montáž lišt kontaktního zateplení zakládacích soklových připevněných hmoždinkami</t>
  </si>
  <si>
    <t>-1200456983</t>
  </si>
  <si>
    <t>21,4*2+14,3*2+1,5-12,2-0,9+1,2+0,75+0,6</t>
  </si>
  <si>
    <t>"balkon:"1,5*2+14,35</t>
  </si>
  <si>
    <t>"stříšky+sp-krček:" 7,1+11+12,2</t>
  </si>
  <si>
    <t>44</t>
  </si>
  <si>
    <t>59051647</t>
  </si>
  <si>
    <t>lišta soklová Al s okapničkou zakládací U 10cm 0,95/200cm</t>
  </si>
  <si>
    <t>-1532059787</t>
  </si>
  <si>
    <t>Lsokl*1,05</t>
  </si>
  <si>
    <t>45</t>
  </si>
  <si>
    <t>622252002</t>
  </si>
  <si>
    <t>Montáž lišt kontaktního zateplení ostatních stěnových, dilatačních apod. lepených do tmelu</t>
  </si>
  <si>
    <t>462216692</t>
  </si>
  <si>
    <t>"rohy vnější:"(7,1+0,8)*4-2,85+3,25*4+14,35*2+0,25*2</t>
  </si>
  <si>
    <t>"stříšky-detaily:" 1,7*2+7,2+0,3*2</t>
  </si>
  <si>
    <t>"okenní připoj:" dlOst</t>
  </si>
  <si>
    <t>"parapety:" dlPar</t>
  </si>
  <si>
    <t>"Ostění/parapet:"0,25*(22+28+2)*2</t>
  </si>
  <si>
    <t>"římsa:" 21,4*2+14,3*2</t>
  </si>
  <si>
    <t>46</t>
  </si>
  <si>
    <t>590514800</t>
  </si>
  <si>
    <t>profil rohový Al s tkaninou kontaktního zateplení</t>
  </si>
  <si>
    <t>889805501</t>
  </si>
  <si>
    <t>Lroh*1,05</t>
  </si>
  <si>
    <t>47</t>
  </si>
  <si>
    <t>59051510R1</t>
  </si>
  <si>
    <t>profil ukončovací plastový se síťovinou (pro napojení okenních a dveřních rámů)</t>
  </si>
  <si>
    <t>-838489738</t>
  </si>
  <si>
    <t>48</t>
  </si>
  <si>
    <t>590515181</t>
  </si>
  <si>
    <t>profil ukončovací plastový se síťovinou - pro napojení parapetu</t>
  </si>
  <si>
    <t>1710223900</t>
  </si>
  <si>
    <t>Lpar*1,05+Lrims*1,05</t>
  </si>
  <si>
    <t>49</t>
  </si>
  <si>
    <t>590515182</t>
  </si>
  <si>
    <t>připojovací profil parapetního plechu (v ostění)</t>
  </si>
  <si>
    <t>1015088378</t>
  </si>
  <si>
    <t>Lost*1,05</t>
  </si>
  <si>
    <t>50</t>
  </si>
  <si>
    <t>622252011</t>
  </si>
  <si>
    <t xml:space="preserve"> D+M Montážní deska do zateplení ( pro venkovní svítidlo)</t>
  </si>
  <si>
    <t>kus</t>
  </si>
  <si>
    <t>-1800602038</t>
  </si>
  <si>
    <t>51</t>
  </si>
  <si>
    <t>622252012</t>
  </si>
  <si>
    <t>D+M Stěnová větrací mřížka cca 150x200mm - nová mřížka s protidešťovou žaluzií + opracování otvoru v KZS</t>
  </si>
  <si>
    <t>971622354</t>
  </si>
  <si>
    <t>52</t>
  </si>
  <si>
    <t>6222520R1</t>
  </si>
  <si>
    <t>D+M Těsnící páska a tmelení trvale pružným tmelem u soklové lišty ( viz detail soklu)</t>
  </si>
  <si>
    <t>932986920</t>
  </si>
  <si>
    <t>53</t>
  </si>
  <si>
    <t>6222540R1</t>
  </si>
  <si>
    <t xml:space="preserve"> D+M Uninerzální montážní deska kotvená pomocí hmoždinek pro KZS ETSC (pro kotvení lehkých přístřešků , zábradlí)</t>
  </si>
  <si>
    <t>1104091407</t>
  </si>
  <si>
    <t xml:space="preserve">"pro  schod.madlo:" 3</t>
  </si>
  <si>
    <t>54</t>
  </si>
  <si>
    <t>6222560R1</t>
  </si>
  <si>
    <t>D+M Zaslepení větacích otvorů střechy (cca 100x100mm- výplň PUR pěnou)</t>
  </si>
  <si>
    <t>738011766</t>
  </si>
  <si>
    <t>55</t>
  </si>
  <si>
    <t>622323111</t>
  </si>
  <si>
    <t>Omítka vápenocementová vnějších ploch hladkých hladká, nanášená na neomítnutý bezesparý podklad, tloušťky do 15 mm ručně stěn</t>
  </si>
  <si>
    <t>1410086474</t>
  </si>
  <si>
    <t>"hlavní vstup-vyrovnání podkladu:" 0,9*(10,3+0,3)+3,8</t>
  </si>
  <si>
    <t>"otlučené uvolněné omítky - odhad:" 35</t>
  </si>
  <si>
    <t>56</t>
  </si>
  <si>
    <t>622323191</t>
  </si>
  <si>
    <t>Omítka vápenocementová vnějších ploch hladkých hladká, nanášená na neomítnutý bezesparý podklad, tloušťky do 5 mm ručně Příplatek k ceně za každý další 1 mm tloušťky omítky přes 5 mm stěn</t>
  </si>
  <si>
    <t>-990546873</t>
  </si>
  <si>
    <t>10,000*7</t>
  </si>
  <si>
    <t>57</t>
  </si>
  <si>
    <t>622541011</t>
  </si>
  <si>
    <t>Omítka tenkovrstvá silikonsilikátová vnějších ploch hydrofobní, se samočistícím účinkem probarvená, včetně penetrace podkladu zrnitá, tloušťky 1,5 mm stěn</t>
  </si>
  <si>
    <t>-782356338</t>
  </si>
  <si>
    <t>plEPS100+dlOst*0,25+plNezat</t>
  </si>
  <si>
    <t>58</t>
  </si>
  <si>
    <t>623142001</t>
  </si>
  <si>
    <t>Potažení vnějších ploch pletivem v ploše nebo pruzích, na plném podkladu sklovláknitým vtlačením do tmelu pilířů nebo sloupů</t>
  </si>
  <si>
    <t>-1368420613</t>
  </si>
  <si>
    <t>"sokl balkonu skl.S10:" 0,2*(1,5*2+14,15)</t>
  </si>
  <si>
    <t>59</t>
  </si>
  <si>
    <t>623511111</t>
  </si>
  <si>
    <t>Omítka tenkovrstvá akrylátová vnějších ploch probarvená, včetně penetrace podkladu mozaiková střednězrnná pilířů nebo sloupů</t>
  </si>
  <si>
    <t>399628437</t>
  </si>
  <si>
    <t>"sokl:" 0,25*(14,3-12,2+21,4+1,4*2+14,3-5,3+21,4-10,3)+0,15*(5,3+1,2+0,7+10,3+0,6+1,4)</t>
  </si>
  <si>
    <t>"již.vsup, nezatepl.plochy:" 0,15*(1,4*2+5,3+1,2+0,75)</t>
  </si>
  <si>
    <t>60</t>
  </si>
  <si>
    <t>628195001</t>
  </si>
  <si>
    <t>Očištění zdiva nebo betonu zdí a valů před započetím oprav ručně</t>
  </si>
  <si>
    <t>49058226</t>
  </si>
  <si>
    <t>"zatplení základů" 0,7*(21,4*2+14,3*2+1,5*2-12,2)</t>
  </si>
  <si>
    <t>61</t>
  </si>
  <si>
    <t>629991011</t>
  </si>
  <si>
    <t>Zakrytí vnějších ploch před znečištěním včetně pozdějšího odkrytí výplní otvorů a svislých ploch fólií přilepenou lepící páskou</t>
  </si>
  <si>
    <t>1724266556</t>
  </si>
  <si>
    <t>1,8*(0,9*12+0,9*6+0,9*4)+2,1*(0,9*20+0,9*8+3,6*2)</t>
  </si>
  <si>
    <t>2,21*1+2,9*1*1+2,9*1*1+2,1*1*1+2,9*0,92*1+2,2*0,96*2+2,825*0,92*1</t>
  </si>
  <si>
    <t>dlPar*0,25</t>
  </si>
  <si>
    <t>266</t>
  </si>
  <si>
    <t>62999521R1</t>
  </si>
  <si>
    <t>Úprava betonových stupňů - zbroušení (vč. vysátí po broušení)</t>
  </si>
  <si>
    <t>-1435657569</t>
  </si>
  <si>
    <t>0,45*1,4*3+0,5*1,25*4+0,45*1,25*7</t>
  </si>
  <si>
    <t>267</t>
  </si>
  <si>
    <t>62999521R2</t>
  </si>
  <si>
    <t>Úprava povrchů stupňů a podest - odmaštění, očištění</t>
  </si>
  <si>
    <t>1294782600</t>
  </si>
  <si>
    <t>1,25*(1,25+1,6)+0,2*2</t>
  </si>
  <si>
    <t>268</t>
  </si>
  <si>
    <t>62999521R3</t>
  </si>
  <si>
    <t>Úprava povrchů stupňů a podest - vodotěsný nátěr na bázi polyuretanů (např. Sikaflor-400 N Elastic Plus), barva šedá - systém, vč.oblepení ploch</t>
  </si>
  <si>
    <t>1895926929</t>
  </si>
  <si>
    <t>8,328+3,963+0,08*(0,45*14*2+1,25*2+0,2*2+0,25+1,6*2-0,8+1,25+0,2*2)</t>
  </si>
  <si>
    <t>269</t>
  </si>
  <si>
    <t>62999521R4</t>
  </si>
  <si>
    <t>Příplatek k nátěrům svislých ploch - modifikovaný zahušťovací přípravek (např. Stellmittel T - Extender T)</t>
  </si>
  <si>
    <t>1452141150</t>
  </si>
  <si>
    <t>"sokl:"0,08*(0,45*14*2+1,25*2+0,2*2+0,25+1,6*2-0,8+1,25+0,2*2)</t>
  </si>
  <si>
    <t>"podstupnice:" 0,175*(1,25*(7+4)+1,3*4)</t>
  </si>
  <si>
    <t>270</t>
  </si>
  <si>
    <t>62999521R5</t>
  </si>
  <si>
    <t>Úprava nášlapných ploch stupňů - penetrace (např. Sikafloor-156) +modifikovaný křemičitý písek 0,3-0,8mm+ uzavírací bezbarvý nátěr (např. Sikafloor -410) , vč.oblepení ploch</t>
  </si>
  <si>
    <t>-1704692137</t>
  </si>
  <si>
    <t>"stupně:" 0,25*(1,25*4+1,25*7+1,3*4)</t>
  </si>
  <si>
    <t>63</t>
  </si>
  <si>
    <t>629999011</t>
  </si>
  <si>
    <t>Příplatky k cenám úprav vnějších povrchů za zvýšenou pracnost při provádění styku dvou struktur na fasádě</t>
  </si>
  <si>
    <t>-323860583</t>
  </si>
  <si>
    <t>"sloupky:" (0,7+0,3)*(10+2+6)</t>
  </si>
  <si>
    <t>64</t>
  </si>
  <si>
    <t>631311125</t>
  </si>
  <si>
    <t>Mazanina z betonu prostého bez zvýšených nároků na prostředí tl. přes 80 do 120 mm tř. C 20/25</t>
  </si>
  <si>
    <t>1682109475</t>
  </si>
  <si>
    <t>"mč. 11.23:" 0,12*1,4*9,3*1,035</t>
  </si>
  <si>
    <t>"mč. 11.23:" 0,12*1,2*1,2*1,035</t>
  </si>
  <si>
    <t>"mč. 11.26:" 0,12*1,2*1,55*1,035</t>
  </si>
  <si>
    <t>65</t>
  </si>
  <si>
    <t>632450132</t>
  </si>
  <si>
    <t>Potěr cementový vyrovnávací ze suchých směsí v ploše o průměrné (střední) tl. přes 20 do 30 mm</t>
  </si>
  <si>
    <t>-948361577</t>
  </si>
  <si>
    <t>"balkon:" 1,5*14,35</t>
  </si>
  <si>
    <t>"stříška:" 1,6*7</t>
  </si>
  <si>
    <t>66</t>
  </si>
  <si>
    <t>636311112</t>
  </si>
  <si>
    <t>Kladení dlažby z betonových dlaždic na sucho na terče z umělé hmoty o rozměru dlažby 40x40 cm, o výšce terče přes 25 do 70 mm</t>
  </si>
  <si>
    <t>374287065</t>
  </si>
  <si>
    <t>"balkon:"1,2*14,15</t>
  </si>
  <si>
    <t>67</t>
  </si>
  <si>
    <t>59245320</t>
  </si>
  <si>
    <t>dlažba skladebná betonová 40x40x4,5 cm přírodní</t>
  </si>
  <si>
    <t>-940196039</t>
  </si>
  <si>
    <t>16,98*1,08 'Přepočtené koeficientem množství</t>
  </si>
  <si>
    <t>68</t>
  </si>
  <si>
    <t>637211121</t>
  </si>
  <si>
    <t>Okapový chodník z dlaždic betonových se zalitím spár cementovou maltou do písku, tl. dlaždic 40 mm</t>
  </si>
  <si>
    <t>1681322818</t>
  </si>
  <si>
    <t>0,3*(10,5+2)</t>
  </si>
  <si>
    <t>Ostatní konstrukce a práce, bourání</t>
  </si>
  <si>
    <t>69</t>
  </si>
  <si>
    <t>916331112</t>
  </si>
  <si>
    <t>Osazení zahradního obrubníku betonového s ložem tl. od 50 do 100 mm z betonu prostého tř. C 12/15 s boční opěrou z betonu prostého tř. C 12/15</t>
  </si>
  <si>
    <t>-678790334</t>
  </si>
  <si>
    <t>70</t>
  </si>
  <si>
    <t>59217011</t>
  </si>
  <si>
    <t>obrubník betonový zahradní 50x5x20 cm</t>
  </si>
  <si>
    <t>-2103020125</t>
  </si>
  <si>
    <t>71</t>
  </si>
  <si>
    <t>919735112</t>
  </si>
  <si>
    <t>Řezání stávajícího živičného krytu nebo podkladu hloubky přes 50 do 100 mm</t>
  </si>
  <si>
    <t>-1689060689</t>
  </si>
  <si>
    <t>1,1+10,9+0,7+0,5+6,8</t>
  </si>
  <si>
    <t>"+pro uzemění:" 1,1+0,5*2+6,85+0,5*2+1,1</t>
  </si>
  <si>
    <t>262</t>
  </si>
  <si>
    <t>919735125</t>
  </si>
  <si>
    <t>Řezání stávajícího betonového krytu nebo podkladu hloubky přes 200 do 250 mm</t>
  </si>
  <si>
    <t>415475436</t>
  </si>
  <si>
    <t>" odřezání betonu schodiš´t a podesty:" 0,8*2+1,3*2</t>
  </si>
  <si>
    <t>1,6+9,4</t>
  </si>
  <si>
    <t>72</t>
  </si>
  <si>
    <t>941111121</t>
  </si>
  <si>
    <t>Montáž lešení řadového trubkového lehkého pracovního s podlahami s provozním zatížením tř. 3 do 200 kg/m2 šířky tř. W09 přes 0,9 do 1,2 m, výšky do 10 m</t>
  </si>
  <si>
    <t>2093294700</t>
  </si>
  <si>
    <t>8*(21,4*2+14,3*2+1,2*8)-2,85*(12,2+1,2*2)</t>
  </si>
  <si>
    <t>73</t>
  </si>
  <si>
    <t>94111113R5</t>
  </si>
  <si>
    <t>Opatření pro založení lešení ve střešní konstrukci - ochrana stávajícího střešního pláště proti mechanickému poškození</t>
  </si>
  <si>
    <t>-612086446</t>
  </si>
  <si>
    <t>"sp.krček:"(12,2+1,5)*1,5</t>
  </si>
  <si>
    <t>"stříšky:" 2,1*10,9+1,7*7</t>
  </si>
  <si>
    <t>74</t>
  </si>
  <si>
    <t>94111113R6</t>
  </si>
  <si>
    <t>Mimostaveništní doprava lešení (dovoz a odvoz)</t>
  </si>
  <si>
    <t>-1803294907</t>
  </si>
  <si>
    <t>75</t>
  </si>
  <si>
    <t>94111123R2</t>
  </si>
  <si>
    <t>Příplatek k lešení za pronájem po dobu použití</t>
  </si>
  <si>
    <t>1861131087</t>
  </si>
  <si>
    <t>76</t>
  </si>
  <si>
    <t>941111821</t>
  </si>
  <si>
    <t>Demontáž lešení řadového trubkového lehkého pracovního s podlahami s provozním zatížením tř. 3 do 200 kg/m2 šířky tř. W09 přes 0,9 do 1,2 m, výšky do 10 m</t>
  </si>
  <si>
    <t>-1187722601</t>
  </si>
  <si>
    <t>77</t>
  </si>
  <si>
    <t>949101111</t>
  </si>
  <si>
    <t>Lešení pomocné pracovní pro objekty pozemních staveb pro zatížení do 150 kg/m2, o výšce lešeňové podlahy do 1,9 m</t>
  </si>
  <si>
    <t>1088546552</t>
  </si>
  <si>
    <t>"podhledy:"1,5*14,35*2+1,5*(7+10,9)</t>
  </si>
  <si>
    <t>78</t>
  </si>
  <si>
    <t>962042320</t>
  </si>
  <si>
    <t>Bourání zdiva z betonu prostého nadzákladového objemu do 1 m3</t>
  </si>
  <si>
    <t>585853904</t>
  </si>
  <si>
    <t xml:space="preserve">"odbourání  schodiště pro zateplení:" 0,3*0,8*( 1,4*3)*1,035+0,2*(1,4*5,3+0,8*4,1)</t>
  </si>
  <si>
    <t>79</t>
  </si>
  <si>
    <t>963051110</t>
  </si>
  <si>
    <t>Bourání železobetonových stropů deskových, tl. do 80 mm</t>
  </si>
  <si>
    <t>924120833</t>
  </si>
  <si>
    <t>"římsa:" 0,06*0,3*(21,8*2+14,3*2)</t>
  </si>
  <si>
    <t>80</t>
  </si>
  <si>
    <t>965042141</t>
  </si>
  <si>
    <t>Bourání mazanin betonových nebo z litého asfaltu tl. do 100 mm, plochy přes 4 m2</t>
  </si>
  <si>
    <t>-907426743</t>
  </si>
  <si>
    <t>"mč.11,27:" 0,08*1*11</t>
  </si>
  <si>
    <t>81</t>
  </si>
  <si>
    <t>965043341</t>
  </si>
  <si>
    <t>Bourání mazanin betonových s potěrem nebo teracem tl. do 100 mm, plochy přes 4 m2</t>
  </si>
  <si>
    <t>222025728</t>
  </si>
  <si>
    <t>0,08*1,5*14,35</t>
  </si>
  <si>
    <t>83</t>
  </si>
  <si>
    <t>965045113</t>
  </si>
  <si>
    <t>Bourání potěrů tl. do 50 mm cementových nebo pískocementových, plochy přes 4 m2</t>
  </si>
  <si>
    <t>-1666177890</t>
  </si>
  <si>
    <t>"spádový beton střířky:" 1,6*7</t>
  </si>
  <si>
    <t>264</t>
  </si>
  <si>
    <t>965081323</t>
  </si>
  <si>
    <t>Bourání podlah z dlaždic bez podkladního lože nebo mazaniny, s jakoukoliv výplní spár betonových, teracových nebo čedičových tl. do 25 mm, plochy přes 1 m2</t>
  </si>
  <si>
    <t>215399032</t>
  </si>
  <si>
    <t>"mč. 11.23:" 1,3*9,3-0,5*0,7*2+0,2*2</t>
  </si>
  <si>
    <t>84</t>
  </si>
  <si>
    <t>965081611</t>
  </si>
  <si>
    <t>Odsekání soklíků včetně otlučení podkladní omítky až na zdivo rovných</t>
  </si>
  <si>
    <t>-1782372071</t>
  </si>
  <si>
    <t>1,5*2+14,35+1,2*2+0,5+9,3</t>
  </si>
  <si>
    <t>"balkon:" 1,5*2+14,3</t>
  </si>
  <si>
    <t>85</t>
  </si>
  <si>
    <t>967041112</t>
  </si>
  <si>
    <t>Přisekání (špicování) rovných ostění v betonu po hrubém vybourání otvorů bez odstupu</t>
  </si>
  <si>
    <t>-1707339578</t>
  </si>
  <si>
    <t>"sokl:" 1</t>
  </si>
  <si>
    <t>86</t>
  </si>
  <si>
    <t>968062375</t>
  </si>
  <si>
    <t>Vybourání dřevěných rámů oken s křídly, dveřních zárubní, vrat, stěn, ostění nebo obkladů rámů oken s křídly zdvojených, plochy do 2 m2</t>
  </si>
  <si>
    <t>1595457800</t>
  </si>
  <si>
    <t>1,8*(0,9*12+0,9*6+0,9*4)</t>
  </si>
  <si>
    <t>2,1*(0,9*20+0,9*8)</t>
  </si>
  <si>
    <t>87</t>
  </si>
  <si>
    <t>968062377</t>
  </si>
  <si>
    <t>Vybourání dřevěných rámů oken s křídly, dveřních zárubní, vrat, stěn, ostění nebo obkladů rámů oken s křídly zdvojených, plochy přes 4 m2</t>
  </si>
  <si>
    <t>-1316187228</t>
  </si>
  <si>
    <t>2,1*3,6*2</t>
  </si>
  <si>
    <t>88</t>
  </si>
  <si>
    <t>968062456</t>
  </si>
  <si>
    <t>Vybourání dřevěných rámů oken s křídly, dveřních zárubní, vrat, stěn, ostění nebo obkladů dveřních zárubní, plochy přes 2 m2</t>
  </si>
  <si>
    <t>265499126</t>
  </si>
  <si>
    <t>2,2*1+2,9*1*2+2,1*1+2,9*0,92+2,2*0,96+2,825*0,92</t>
  </si>
  <si>
    <t>261</t>
  </si>
  <si>
    <t>971042351</t>
  </si>
  <si>
    <t>Vybourání otvorů v betonových příčkách a zdech základových nebo nadzákladových plochy do 0,09 m2, tl. do 450 mm</t>
  </si>
  <si>
    <t>736039865</t>
  </si>
  <si>
    <t>"průchod základem pro napojení vpustí:"1</t>
  </si>
  <si>
    <t>89</t>
  </si>
  <si>
    <t>974031124</t>
  </si>
  <si>
    <t>Vysekání rýh ve zdivu cihelném na maltu vápennou nebo vápenocementovou do hl. 30 mm a šířky do 150 mm</t>
  </si>
  <si>
    <t>-1708178157</t>
  </si>
  <si>
    <t>"výměna oken ostění+parapet:" dlOst+dlPar</t>
  </si>
  <si>
    <t>90</t>
  </si>
  <si>
    <t>974042565</t>
  </si>
  <si>
    <t>Vysekání rýh v betonové nebo jiné monolitické dlažbě s betonovým podkladem do hl. 150 mm a šířky do 200 mm</t>
  </si>
  <si>
    <t>1485415225</t>
  </si>
  <si>
    <t>"prah dveří:" 1*7</t>
  </si>
  <si>
    <t>91</t>
  </si>
  <si>
    <t>977311113</t>
  </si>
  <si>
    <t>Řezání stávajících betonových mazanin bez vyztužení hloubky přes 100 do 150 mm</t>
  </si>
  <si>
    <t>-366528950</t>
  </si>
  <si>
    <t>"oddělující spára v prahu:" 1*7</t>
  </si>
  <si>
    <t>92</t>
  </si>
  <si>
    <t>97731111R1</t>
  </si>
  <si>
    <t>Řezání břizolitové omítky hloubky 30-50 mm s vytvořením drážky š 60mm (konec omítky u soklu viz detail soklu)</t>
  </si>
  <si>
    <t>-912643384</t>
  </si>
  <si>
    <t>93</t>
  </si>
  <si>
    <t>978036391</t>
  </si>
  <si>
    <t>Otlučení omítek z umělého kamene vnějších ploch s vyškrabáním spar zdiva, s očištěním povrchu, v rozsahu přes 100 %</t>
  </si>
  <si>
    <t>1837700410</t>
  </si>
  <si>
    <t>"předběžně - uvolněné omítky:" 10</t>
  </si>
  <si>
    <t>94</t>
  </si>
  <si>
    <t>9780364R1</t>
  </si>
  <si>
    <t>Řezní oddělovací spáry v omítkách</t>
  </si>
  <si>
    <t>-735482687</t>
  </si>
  <si>
    <t>dlOst+dlPar</t>
  </si>
  <si>
    <t>95</t>
  </si>
  <si>
    <t>978059641</t>
  </si>
  <si>
    <t>Odsekání obkladů stěn včetně otlučení podkladní omítky až na zdivo z obkládaček vnějších, z jakýchkoliv materiálů, plochy přes 1 m2</t>
  </si>
  <si>
    <t>1250927800</t>
  </si>
  <si>
    <t>96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</si>
  <si>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</si>
  <si>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</si>
  <si>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1601867238</t>
  </si>
  <si>
    <t>97</t>
  </si>
  <si>
    <t>985311111</t>
  </si>
  <si>
    <t>Reprofilace betonu sanačními maltami na cementové bázi ručně stěn, tloušťky do 10 mm</t>
  </si>
  <si>
    <t>-335655289</t>
  </si>
  <si>
    <t>"viditelný sokl:"0,6</t>
  </si>
  <si>
    <t>997</t>
  </si>
  <si>
    <t>Přesun sutě</t>
  </si>
  <si>
    <t>98</t>
  </si>
  <si>
    <t>997013111</t>
  </si>
  <si>
    <t>Vnitrostaveništní doprava suti a vybouraných hmot vodorovně do 50 m svisle s použitím mechanizace pro budovy a haly výšky do 6 m</t>
  </si>
  <si>
    <t>491592327</t>
  </si>
  <si>
    <t>99</t>
  </si>
  <si>
    <t>997013501</t>
  </si>
  <si>
    <t>Odvoz suti a vybouraných hmot na skládku nebo meziskládku se složením, na vzdálenost do 1 km</t>
  </si>
  <si>
    <t>-515902894</t>
  </si>
  <si>
    <t>100</t>
  </si>
  <si>
    <t>9970135R0</t>
  </si>
  <si>
    <t>Příplatek k ceně Příplatek k odvozu suti a vybouraných hmot za dopravu na místo skládky</t>
  </si>
  <si>
    <t>-1203313052</t>
  </si>
  <si>
    <t>37,33-4,043-1,026-0,574-1,539</t>
  </si>
  <si>
    <t>101</t>
  </si>
  <si>
    <t>997013800</t>
  </si>
  <si>
    <t>Poplatek za uložení stavebního odpadu na skládce (skládkovné) z prostého betonu,omítky</t>
  </si>
  <si>
    <t>1685551706</t>
  </si>
  <si>
    <t>102</t>
  </si>
  <si>
    <t>997013831</t>
  </si>
  <si>
    <t>Poplatek za uložení stavebního odpadu na skládce (skládkovné) směsného stavebního a demoličního zatříděného do Katalogu odpadů pod kódem 170 904</t>
  </si>
  <si>
    <t>1445299888</t>
  </si>
  <si>
    <t>103</t>
  </si>
  <si>
    <t>997014R06</t>
  </si>
  <si>
    <t>Živičná suť - Odvoz na řízenou skládku a poplatek za uložení na skládce (skládkovné)</t>
  </si>
  <si>
    <t>1710001365</t>
  </si>
  <si>
    <t>104</t>
  </si>
  <si>
    <t>997014R07</t>
  </si>
  <si>
    <t>Asfaltové pásy - Odvoz na řízenou skládku a poplatek za uložení na skládce (skládkovné)</t>
  </si>
  <si>
    <t>-328697335</t>
  </si>
  <si>
    <t>105</t>
  </si>
  <si>
    <t>997014R08</t>
  </si>
  <si>
    <t>Klemp.prvky - Odvoz na řízenou skládku a poplatek za uložení na skládce (skládkovné)</t>
  </si>
  <si>
    <t>-294492116</t>
  </si>
  <si>
    <t>106</t>
  </si>
  <si>
    <t>997014R11</t>
  </si>
  <si>
    <t>Dřevní hmota -Odvoz na řízenou skládku a poplatek za uložení na skládce (skládkovné)</t>
  </si>
  <si>
    <t>-1038510921</t>
  </si>
  <si>
    <t>0,631+0,908</t>
  </si>
  <si>
    <t>998</t>
  </si>
  <si>
    <t>Přesun hmot</t>
  </si>
  <si>
    <t>107</t>
  </si>
  <si>
    <t>998017001</t>
  </si>
  <si>
    <t>Přesun hmot pro budovy občanské výstavby, bydlení, výrobu a služby s omezením mechanizace vodorovná dopravní vzdálenost do 100 m pro budovy s jakoukoliv nosnou konstrukcí výšky do 6 m</t>
  </si>
  <si>
    <t>-1831598726</t>
  </si>
  <si>
    <t>PSV</t>
  </si>
  <si>
    <t>Práce a dodávky PSV</t>
  </si>
  <si>
    <t>711</t>
  </si>
  <si>
    <t>Izolace proti vodě, vlhkosti a plynům</t>
  </si>
  <si>
    <t>108</t>
  </si>
  <si>
    <t>711161302</t>
  </si>
  <si>
    <t>Izolace proti zemní vlhkosti nopovými foliemi základů nebo stěn pro běžné podmínky tloušťky 0,4 mm, šířky 1,0 m</t>
  </si>
  <si>
    <t>CS ÚRS 2017 01</t>
  </si>
  <si>
    <t>1580532736</t>
  </si>
  <si>
    <t>"XPS-Sokl" 0,7*(21,4*2+14,3*2+1,5*2-12,2)</t>
  </si>
  <si>
    <t>"scodiště:"2,7+1,3+5,3</t>
  </si>
  <si>
    <t>109</t>
  </si>
  <si>
    <t>711161381</t>
  </si>
  <si>
    <t>Izolace proti zemní vlhkosti nopovými foliemi ukončení izolace lištou</t>
  </si>
  <si>
    <t>715046421</t>
  </si>
  <si>
    <t>(21,4*2+14,3*2+1,5*2-12,2)+0,6*2+0,75*2+1,2*2</t>
  </si>
  <si>
    <t>272</t>
  </si>
  <si>
    <t>71149311R1</t>
  </si>
  <si>
    <t>Izolace stěrková vodorovná těsnicí kaší -2K (kompl-systém mimo výztužných prvků)</t>
  </si>
  <si>
    <t>-715680903</t>
  </si>
  <si>
    <t>"mč.11.23:" 1,3*(10,125-0,29*3)+0,2*3</t>
  </si>
  <si>
    <t>71149312R1</t>
  </si>
  <si>
    <t>Izolace proti podpovrchové a tlakové vodě svislá těsnicí kaší 2K dvouvrstvá vč.penetrace (bez dodávky těsnících tvarovek)</t>
  </si>
  <si>
    <t>-1790864266</t>
  </si>
  <si>
    <t>"prahy:"(0,2+0,15)*1,5*7</t>
  </si>
  <si>
    <t>"mč.11.23 - sokl:" 0,13*(9,255*2+1,3-0,8*3+0,3*6)</t>
  </si>
  <si>
    <t>111</t>
  </si>
  <si>
    <t>71149313R1</t>
  </si>
  <si>
    <t>Těsnící páska stěrkové izolace</t>
  </si>
  <si>
    <t>1695821796</t>
  </si>
  <si>
    <t>"prahy:" 1*7+0,25*14+0,15*14</t>
  </si>
  <si>
    <t>"mč.11.23 - sokl:" 9,255*2+1,3-0,8*3+0,3*6+0,15*6</t>
  </si>
  <si>
    <t>112</t>
  </si>
  <si>
    <t>998711101</t>
  </si>
  <si>
    <t>Přesun hmot pro izolace proti vodě, vlhkosti a plynům stanovený z hmotnosti přesunovaného materiálu vodorovná dopravní vzdálenost do 50 m v objektech výšky do 6 m</t>
  </si>
  <si>
    <t>585152990</t>
  </si>
  <si>
    <t>113</t>
  </si>
  <si>
    <t>998711181</t>
  </si>
  <si>
    <t>Přesun hmot pro izolace proti vodě, vlhkosti a plynům stanovený z hmotnosti přesunovaného materiálu Příplatek k cenám za přesun prováděný bez použití mechanizace pro jakoukoliv výšku objektu</t>
  </si>
  <si>
    <t>-702041662</t>
  </si>
  <si>
    <t>712</t>
  </si>
  <si>
    <t>Povlakové krytiny</t>
  </si>
  <si>
    <t>114</t>
  </si>
  <si>
    <t>7123005R1</t>
  </si>
  <si>
    <t xml:space="preserve">Odstranění ukončení atiky a šetrné rozp.krytiny střechy (viz detail atiky,skladba S13) - tj. odstranění OSB desky š cca 40 cm s natavenou PVC krytinou a systémovou závětrnou lištou a vyjmutí polystyrénové izolace tl.4cm mezi podkladním roštem, přesuny _x000d_
</t>
  </si>
  <si>
    <t>-540673081</t>
  </si>
  <si>
    <t>21,4*2+14,3*2</t>
  </si>
  <si>
    <t>115</t>
  </si>
  <si>
    <t>7123006R1</t>
  </si>
  <si>
    <t>D+M Vložení tepelné minerální izolace mezi stávající rošt vrchu atiky (š cca 150mm , tl.izolace 40mm)- viz detail atiky, přesun hmot</t>
  </si>
  <si>
    <t>-1119555032</t>
  </si>
  <si>
    <t>116</t>
  </si>
  <si>
    <t>7123006R2</t>
  </si>
  <si>
    <t>D+M OSB desky tl.18mm , š cca 430mm na vrch atiky, připevnění nerezovými vruty - viz detail atiky, přesun hmot</t>
  </si>
  <si>
    <t>-446490168</t>
  </si>
  <si>
    <t>117</t>
  </si>
  <si>
    <t>7123006R3</t>
  </si>
  <si>
    <t>D+M Systému střešní izolační folie atiky (vrch+stěny) z mPVC s napojením na stávající vrstvy mPVC a vč.souvisejicích systémových lišt - viz detail atiky (tj.vrstvy mPVC š.cca 810mm, okapová lišta ze syst. plechu,rohové profily, kotvy), přesuny</t>
  </si>
  <si>
    <t>-2067997013</t>
  </si>
  <si>
    <t>118</t>
  </si>
  <si>
    <t>7123007R2</t>
  </si>
  <si>
    <t>D+M OSB desky tl.15mm ,š cca 220mm pod oplechování , kotvená přes izolaci tl.20mm do žb věnce - viz detail atiky a stříšky, přesun hmot</t>
  </si>
  <si>
    <t>-1915266627</t>
  </si>
  <si>
    <t>"viz detail balkonu:" 14,35</t>
  </si>
  <si>
    <t>"viz detail stříšky:" 7,1</t>
  </si>
  <si>
    <t>119</t>
  </si>
  <si>
    <t>7123007R3</t>
  </si>
  <si>
    <t>D+M izolačního souvrství - Izolační folie z mPVC kotvená přes tepelniu izolaci+ separační geotextilie+ochranná folie pod dlažby, přesun hmot</t>
  </si>
  <si>
    <t>1302645814</t>
  </si>
  <si>
    <t>"viz detail balkonu skladbe S9:" 14,35*1,5</t>
  </si>
  <si>
    <t>120</t>
  </si>
  <si>
    <t>7123007R4</t>
  </si>
  <si>
    <t>D+M detailu izolačního souvrství z mPVC - sokl vytažený do v 160mm - komplet vč.systémových lišt a kotvících prvků (viz detail balkonu, skladba S10), přesun hmot</t>
  </si>
  <si>
    <t>-1541418261</t>
  </si>
  <si>
    <t>"viz detail balkonu skladbe S9:" 14,35+1,5*2</t>
  </si>
  <si>
    <t>121</t>
  </si>
  <si>
    <t>7123007R5</t>
  </si>
  <si>
    <t>D+M detailu izolačního souvrství z mPVC - okap z poplastovaného plechu (at.profiování , rš cca 330mm)+ perforovaná lišta + napojení souvrství z mPVC - dle detailu balkonu, přesun hmot</t>
  </si>
  <si>
    <t>1795635265</t>
  </si>
  <si>
    <t>"viz detail balkonu :" 14,35</t>
  </si>
  <si>
    <t>274</t>
  </si>
  <si>
    <t>7123007R6</t>
  </si>
  <si>
    <t>D+M detailu napojení nové střšní folie mPVC na stávající - příprava podkladu, folie mPVC dle detailu,systémové lišty mPVC, přesun hmot</t>
  </si>
  <si>
    <t>-222316296</t>
  </si>
  <si>
    <t>"viz detail vč D1a12/16 - navazující stěna:" 12,6</t>
  </si>
  <si>
    <t>122</t>
  </si>
  <si>
    <t>712300832</t>
  </si>
  <si>
    <t>Odstranění ze střech plochých do 10° krytiny povlakové dvouvrstvé</t>
  </si>
  <si>
    <t>-1277731907</t>
  </si>
  <si>
    <t>"balkon:"1,5*14,35+0,15*(1,5*2+14,35)</t>
  </si>
  <si>
    <t>"stříška 2:" 10,9*2,1+0,15*10,9</t>
  </si>
  <si>
    <t>123</t>
  </si>
  <si>
    <t>712300843</t>
  </si>
  <si>
    <t>Odstranění ze střech plochých do 10° zbytkového asfaltového pásu odsekáním</t>
  </si>
  <si>
    <t>-1387424628</t>
  </si>
  <si>
    <t>"balkon:" 24,128</t>
  </si>
  <si>
    <t>124</t>
  </si>
  <si>
    <t>712331111</t>
  </si>
  <si>
    <t>Provedení povlakové krytiny střech plochých do 10° pásy na sucho podkladní samolepící asfaltový pás</t>
  </si>
  <si>
    <t>-1513521950</t>
  </si>
  <si>
    <t>"stříška 1:"1,6*7,1+0,15*7,1</t>
  </si>
  <si>
    <t>"stříška 2 nad ŽB deskou:" 10,9*2,1+0,15*10,9</t>
  </si>
  <si>
    <t>125</t>
  </si>
  <si>
    <t>628662800</t>
  </si>
  <si>
    <t xml:space="preserve">pás asfaltový modifikovaný za studena samolepící  tl. 3 mm na polystyren</t>
  </si>
  <si>
    <t>1907046358</t>
  </si>
  <si>
    <t>36,95*1,15 'Přepočtené koeficientem množství</t>
  </si>
  <si>
    <t>126</t>
  </si>
  <si>
    <t>998712101</t>
  </si>
  <si>
    <t>Přesun hmot pro povlakové krytiny stanovený z hmotnosti přesunovaného materiálu vodorovná dopravní vzdálenost do 50 m v objektech výšky do 6 m</t>
  </si>
  <si>
    <t>1748302179</t>
  </si>
  <si>
    <t>127</t>
  </si>
  <si>
    <t>998712181</t>
  </si>
  <si>
    <t>Přesun hmot pro povlakové krytiny stanovený z hmotnosti přesunovaného materiálu Příplatek k cenám za přesun prováděný bez použití mechanizace pro jakoukoliv výšku objektu</t>
  </si>
  <si>
    <t>-2119682957</t>
  </si>
  <si>
    <t>713</t>
  </si>
  <si>
    <t>Izolace tepelné</t>
  </si>
  <si>
    <t>128</t>
  </si>
  <si>
    <t>71313114R1</t>
  </si>
  <si>
    <t>Montáž tepelných izolací u prahů dveří - viz detail prahu dveří</t>
  </si>
  <si>
    <t>377067410</t>
  </si>
  <si>
    <t>129</t>
  </si>
  <si>
    <t>2837636R6</t>
  </si>
  <si>
    <t>deska z polystyrenu XPS tl 50mm - pásy š.200mm</t>
  </si>
  <si>
    <t>-1045374803</t>
  </si>
  <si>
    <t>7*0,2*1,1</t>
  </si>
  <si>
    <t>130</t>
  </si>
  <si>
    <t>28376372</t>
  </si>
  <si>
    <t>deska z polystyrénu XPS tl.60mm - pásky š. cca 150mm</t>
  </si>
  <si>
    <t>-1867265377</t>
  </si>
  <si>
    <t>4,89*1,1 'Přepočtené koeficientem množství</t>
  </si>
  <si>
    <t>131</t>
  </si>
  <si>
    <t>2837130R10</t>
  </si>
  <si>
    <t xml:space="preserve">deska izolační pod prahy (např.PURENIT)  tl 40mm - pásy š.150mm</t>
  </si>
  <si>
    <t>514624546</t>
  </si>
  <si>
    <t>7*0,15*1,1</t>
  </si>
  <si>
    <t>134</t>
  </si>
  <si>
    <t>71313114R6</t>
  </si>
  <si>
    <t>D+M Vlepení pásku z XPS polystyrenu tl.30-50mm (dle tl.stávající omítky) š.60mm do drážky ve zdivu (viz detail soklu)</t>
  </si>
  <si>
    <t>121894727</t>
  </si>
  <si>
    <t>135</t>
  </si>
  <si>
    <t>713141131</t>
  </si>
  <si>
    <t>Montáž tepelné izolace střech plochých rohožemi, pásy, deskami, dílci, bloky (izolační materiál ve specifikaci) přilepenými za studena zplna, jednovrstvá</t>
  </si>
  <si>
    <t>-1729497718</t>
  </si>
  <si>
    <t>"balkon S9 - XPS:" 1,25*14,35</t>
  </si>
  <si>
    <t>"stříška S8 EPS:" 1,45*7</t>
  </si>
  <si>
    <t>"detaily zakončení - XPS20:" 0,16*(14,35+7)</t>
  </si>
  <si>
    <t>136</t>
  </si>
  <si>
    <t>28376366</t>
  </si>
  <si>
    <t>deska XPS hladký povrch λ=0,034 tl 50mm</t>
  </si>
  <si>
    <t>1644507482</t>
  </si>
  <si>
    <t>17,938*1,08 'Přepočtené koeficientem množství</t>
  </si>
  <si>
    <t>137</t>
  </si>
  <si>
    <t>28372305</t>
  </si>
  <si>
    <t>deska EPS 100 pro trvalé zatížení v tlaku (max. 2000 kg/m2) tl 50mm</t>
  </si>
  <si>
    <t>-2052062706</t>
  </si>
  <si>
    <t>10,15*1,08 'Přepočtené koeficientem množství</t>
  </si>
  <si>
    <t>138</t>
  </si>
  <si>
    <t>2837636R0</t>
  </si>
  <si>
    <t xml:space="preserve">deska XPS  λ=0,034 tl 20mm - pásky š.cca 150mm</t>
  </si>
  <si>
    <t>376588756</t>
  </si>
  <si>
    <t>3,416*1,08 'Přepočtené koeficientem množství</t>
  </si>
  <si>
    <t>139</t>
  </si>
  <si>
    <t>713141151</t>
  </si>
  <si>
    <t>Montáž tepelné izolace střech plochých rohožemi, pásy, deskami, dílci, bloky (izolační materiál ve specifikaci) kladenými volně jednovrstvá</t>
  </si>
  <si>
    <t>-1186801314</t>
  </si>
  <si>
    <t>"stříška 2 nad ŽB deskou:" 6,5*2,1</t>
  </si>
  <si>
    <t>140</t>
  </si>
  <si>
    <t>63148103</t>
  </si>
  <si>
    <t xml:space="preserve">deska izolační čedičová univerzální λ=0,038  tl 80mm</t>
  </si>
  <si>
    <t>-375229765</t>
  </si>
  <si>
    <t>13,65*1,02 'Přepočtené koeficientem množství</t>
  </si>
  <si>
    <t>141</t>
  </si>
  <si>
    <t>713191133</t>
  </si>
  <si>
    <t>Montáž tepelné izolace stavebních konstrukcí - doplňky a konstrukční součásti podlah, stropů vrchem nebo střech překrytím fólií položenou volně s přelepením spojů</t>
  </si>
  <si>
    <t>1377610637</t>
  </si>
  <si>
    <t>"stříška S8:" 7,1*1,6</t>
  </si>
  <si>
    <t>142</t>
  </si>
  <si>
    <t>69311081</t>
  </si>
  <si>
    <t>geotextilie 300 g/m2</t>
  </si>
  <si>
    <t>37678724</t>
  </si>
  <si>
    <t>11,36*1,1 'Přepočtené koeficientem množství</t>
  </si>
  <si>
    <t>145</t>
  </si>
  <si>
    <t>998713101</t>
  </si>
  <si>
    <t>Přesun hmot pro izolace tepelné stanovený z hmotnosti přesunovaného materiálu vodorovná dopravní vzdálenost do 50 m v objektech výšky do 6 m</t>
  </si>
  <si>
    <t>-404876371</t>
  </si>
  <si>
    <t>146</t>
  </si>
  <si>
    <t>998713181</t>
  </si>
  <si>
    <t>Přesun hmot pro izolace tepelné stanovený z hmotnosti přesunovaného materiálu Příplatek k cenám za přesun prováděný bez použití mechanizace pro jakoukoliv výšku objektu</t>
  </si>
  <si>
    <t>673975046</t>
  </si>
  <si>
    <t>721</t>
  </si>
  <si>
    <t>Zdravotechnika - vnitřní kanalizace</t>
  </si>
  <si>
    <t>147</t>
  </si>
  <si>
    <t>721100110</t>
  </si>
  <si>
    <t>D+M Dveřní rohož-polymerbetonová vana 75x50 cm s odtokovým otvorem (osazení do bet.desky se zhotovením odtokového otvoru)</t>
  </si>
  <si>
    <t>-529044889</t>
  </si>
  <si>
    <t>148</t>
  </si>
  <si>
    <t>721100120</t>
  </si>
  <si>
    <t>D+M Dveřní rohož-krycí rošt 75x50 cm pozinková mřížka s oky 30/30mm</t>
  </si>
  <si>
    <t>1055242470</t>
  </si>
  <si>
    <t>260</t>
  </si>
  <si>
    <t>721171906</t>
  </si>
  <si>
    <t>Opravy odpadního potrubí plastového vsazení odbočky do potrubí DN 125</t>
  </si>
  <si>
    <t>1624585069</t>
  </si>
  <si>
    <t>"napojení vpustí do deš.kanalizace:" 1</t>
  </si>
  <si>
    <t>259</t>
  </si>
  <si>
    <t>721173724</t>
  </si>
  <si>
    <t>Potrubí z plastových trub polyetylenové svařované připojovací DN 70</t>
  </si>
  <si>
    <t>1999197401</t>
  </si>
  <si>
    <t>265</t>
  </si>
  <si>
    <t>72121142R1</t>
  </si>
  <si>
    <t xml:space="preserve">Terasová vpusť se suchou zápachovou uzávěrkou, mřížka nerez </t>
  </si>
  <si>
    <t>1744155296</t>
  </si>
  <si>
    <t>762</t>
  </si>
  <si>
    <t>Konstrukce tesařské</t>
  </si>
  <si>
    <t>149</t>
  </si>
  <si>
    <t>762083122</t>
  </si>
  <si>
    <t>Práce společné pro tesařské konstrukce impregnace řeziva máčením proti dřevokaznému hmyzu, houbám a plísním, třída ohrožení 3 a 4 (dřevo v exteriéru)</t>
  </si>
  <si>
    <t>-1252917575</t>
  </si>
  <si>
    <t>150</t>
  </si>
  <si>
    <t>762111811</t>
  </si>
  <si>
    <t>Demontáž stěn a příček z hranolků, fošen nebo latí</t>
  </si>
  <si>
    <t>1511162011</t>
  </si>
  <si>
    <t>"at,stěna jižní vstup:" 6,9*2,6</t>
  </si>
  <si>
    <t>151</t>
  </si>
  <si>
    <t>76234102R4</t>
  </si>
  <si>
    <t>Bednění bednění střech z dřevoštěpkových desek OSB kotvených, tloušťky desky 18 mm (kotvení přes izolaci tl.50mm do žb desky)</t>
  </si>
  <si>
    <t>1554586515</t>
  </si>
  <si>
    <t>1,6*7,1</t>
  </si>
  <si>
    <t>152</t>
  </si>
  <si>
    <t>762341210</t>
  </si>
  <si>
    <t>Bednění a laťování montáž bednění střech rovných a šikmých sklonu do 60° s vyřezáním otvorů z prken hrubých na sraz tl. do 32 mm</t>
  </si>
  <si>
    <t>584244239</t>
  </si>
  <si>
    <t>"stříška 2 nad ŽB deskou:" 7,5*2,1</t>
  </si>
  <si>
    <t>153</t>
  </si>
  <si>
    <t>60511120</t>
  </si>
  <si>
    <t>prkna stavební prismovaná středová řezivo stavební tl 25(32)mm dl 2-5m</t>
  </si>
  <si>
    <t>-1933797824</t>
  </si>
  <si>
    <t>"předpoklad 50% demontovaného bednění:" (7,5*2,1*0,5)*0,024*1,1</t>
  </si>
  <si>
    <t>154</t>
  </si>
  <si>
    <t>762341811</t>
  </si>
  <si>
    <t>Demontáž bednění a laťování bednění střech rovných, obloukových, sklonu do 60° se všemi nadstřešními konstrukcemi z prken hrubých, hoblovaných tl. do 32 mm</t>
  </si>
  <si>
    <t>-325685645</t>
  </si>
  <si>
    <t>155</t>
  </si>
  <si>
    <t>762395000</t>
  </si>
  <si>
    <t>Spojovací prostředky krovů, bednění a laťování, nadstřešních konstrukcí svory, prkna, hřebíky, pásová ocel, vruty</t>
  </si>
  <si>
    <t>1765066246</t>
  </si>
  <si>
    <t>156</t>
  </si>
  <si>
    <t>998762101</t>
  </si>
  <si>
    <t>Přesun hmot pro konstrukce tesařské stanovený z hmotnosti přesunovaného materiálu vodorovná dopravní vzdálenost do 50 m v objektech výšky do 6 m</t>
  </si>
  <si>
    <t>1165845988</t>
  </si>
  <si>
    <t>157</t>
  </si>
  <si>
    <t>998762181</t>
  </si>
  <si>
    <t>Přesun hmot pro konstrukce tesařské stanovený z hmotnosti přesunovaného materiálu Příplatek k cenám za přesun prováděný bez použití mechanizace pro jakoukoliv výšku objektu</t>
  </si>
  <si>
    <t>956144669</t>
  </si>
  <si>
    <t>764</t>
  </si>
  <si>
    <t>Konstrukce klempířské</t>
  </si>
  <si>
    <t>159</t>
  </si>
  <si>
    <t>764001821</t>
  </si>
  <si>
    <t>Demontáž klempířských konstrukcí krytiny ze svitků nebo tabulí do suti</t>
  </si>
  <si>
    <t>149366544</t>
  </si>
  <si>
    <t>"stříška:" 1,6*7+0,15*(1,6*2+7)+0,3*7</t>
  </si>
  <si>
    <t>160</t>
  </si>
  <si>
    <t>764002801</t>
  </si>
  <si>
    <t>Demontáž klempířských konstrukcí závětrné lišty do suti</t>
  </si>
  <si>
    <t>-482455687</t>
  </si>
  <si>
    <t>"stříška 2:" 2,1*2</t>
  </si>
  <si>
    <t>161</t>
  </si>
  <si>
    <t>764002811</t>
  </si>
  <si>
    <t>Demontáž klempířských konstrukcí okapového plechu do suti, v krytině povlakové</t>
  </si>
  <si>
    <t>1318872419</t>
  </si>
  <si>
    <t>"balkon:"14,35</t>
  </si>
  <si>
    <t>"stříška 2:"10,9</t>
  </si>
  <si>
    <t>162</t>
  </si>
  <si>
    <t>764002851</t>
  </si>
  <si>
    <t>Demontáž klempířských konstrukcí oplechování parapetů do suti</t>
  </si>
  <si>
    <t>1128109532</t>
  </si>
  <si>
    <t>22*0,95+0,95*28+3,65*2</t>
  </si>
  <si>
    <t>"zídka schodiště již.vstup:" 6,9*2+0,3*2</t>
  </si>
  <si>
    <t>163</t>
  </si>
  <si>
    <t>764002861</t>
  </si>
  <si>
    <t>Demontáž klempířských konstrukcí oplechování říms do suti</t>
  </si>
  <si>
    <t>1384219022</t>
  </si>
  <si>
    <t>21,8*2+14,7*2</t>
  </si>
  <si>
    <t>164</t>
  </si>
  <si>
    <t>764002871</t>
  </si>
  <si>
    <t>Demontáž klempířských konstrukcí lemování zdí do suti</t>
  </si>
  <si>
    <t>-1554186007</t>
  </si>
  <si>
    <t>"balkon:" 14,35+1,5*2</t>
  </si>
  <si>
    <t>"stříška 2:" 11</t>
  </si>
  <si>
    <t>273</t>
  </si>
  <si>
    <t>76401162R3</t>
  </si>
  <si>
    <t>Lemovací lišta lišta z pozinkovaného plechu s povrchovou úpravou připojovací rš 150 mm, včetně připokení ke st.konstrukci hmoždinkami</t>
  </si>
  <si>
    <t>-1912800323</t>
  </si>
  <si>
    <t>"viz detail vč D1a12/12 - atika:" 71,8</t>
  </si>
  <si>
    <t>"viz detail vč D1a12/15 - stříšky:" 7,2+11</t>
  </si>
  <si>
    <t>165</t>
  </si>
  <si>
    <t>764111431</t>
  </si>
  <si>
    <t>Krytina ze svitků nebo tabulí z pozinkovaného plechu s úpravou u okapů, prostupů a výčnělků střechy rovné drážkováním z tabulí, velikosti 1000 x 2000 mm, sklon střechy do 30°</t>
  </si>
  <si>
    <t>-1727579099</t>
  </si>
  <si>
    <t>"stříška1:" 7,1*1,6+0,2*7,1+0,08*(1,8*2+7,1)</t>
  </si>
  <si>
    <t>"stříška 2:" 10,9*2,1+0,15*11+0,5*2,1*2+0,1*11</t>
  </si>
  <si>
    <t>257</t>
  </si>
  <si>
    <t>76421540R5</t>
  </si>
  <si>
    <t>Oplechování horních ploch zdí a nadezdívek (atik) z pozinkovaného plechu celoplošně lepené rš 400 mm -požadovaný barevný odstín na horním i dolním povrchu</t>
  </si>
  <si>
    <t>-1007119843</t>
  </si>
  <si>
    <t>"zídka schodiště již.vstup:" 7</t>
  </si>
  <si>
    <t>255</t>
  </si>
  <si>
    <t>76421664R2</t>
  </si>
  <si>
    <t>Oplechování parapetů z pozinkovaného plechu s povrchovou úpravou rovných celoplošně lepené, bez rohů rš 200 mm -požadovaný barevný odstín na horním i dolním povrchu</t>
  </si>
  <si>
    <t>-403119560</t>
  </si>
  <si>
    <t>"alternativní položka - římsa:"</t>
  </si>
  <si>
    <t>21,5*2+14,4*2</t>
  </si>
  <si>
    <t>250</t>
  </si>
  <si>
    <t>76421664R3</t>
  </si>
  <si>
    <t>Oplechování parapetů z pozinkovaného plechu s povrchovou úpravou rovných celoplošně lepené, bez rohů rš 250 mm - požadovaný barevný odstín na horním i dolním povrchu</t>
  </si>
  <si>
    <t>1562069249</t>
  </si>
  <si>
    <t>169</t>
  </si>
  <si>
    <t>764216665</t>
  </si>
  <si>
    <t>Oplechování parapetů z pozinkovaného plechu s povrchovou úpravou rovných celoplošně lepené, bez rohů Příplatek k cenám za zvýšenou pracnost při provedení rohu nebo koutu do rš 400 mm</t>
  </si>
  <si>
    <t>1883570192</t>
  </si>
  <si>
    <t>"parapety:"22*2+28*2+2*2</t>
  </si>
  <si>
    <t>"římsa:" 4</t>
  </si>
  <si>
    <t>170</t>
  </si>
  <si>
    <t>764511601</t>
  </si>
  <si>
    <t>Žlab podokapní z pozinkovaného plechu s povrchovou úpravou včetně háků a čel půlkruhový rš 250 mm</t>
  </si>
  <si>
    <t>-558788236</t>
  </si>
  <si>
    <t>171</t>
  </si>
  <si>
    <t>764511641</t>
  </si>
  <si>
    <t>Žlab podokapní z pozinkovaného plechu s povrchovou úpravou včetně háků a čel kotlík oválný (trychtýřový), rš žlabu/průměr svodu 250/87 mm</t>
  </si>
  <si>
    <t>688299164</t>
  </si>
  <si>
    <t>172</t>
  </si>
  <si>
    <t>764518621</t>
  </si>
  <si>
    <t>Svod z pozinkovaného plechu s upraveným povrchem včetně objímek, kolen a odskoků kruhový, průměru 87 mm</t>
  </si>
  <si>
    <t>1462717645</t>
  </si>
  <si>
    <t>173</t>
  </si>
  <si>
    <t>998764101</t>
  </si>
  <si>
    <t>Přesun hmot pro konstrukce klempířské stanovený z hmotnosti přesunovaného materiálu vodorovná dopravní vzdálenost do 50 m v objektech výšky do 6 m</t>
  </si>
  <si>
    <t>1863112658</t>
  </si>
  <si>
    <t>174</t>
  </si>
  <si>
    <t>998764181</t>
  </si>
  <si>
    <t>Přesun hmot pro konstrukce klempířské stanovený z hmotnosti přesunovaného materiálu Příplatek k cenám za přesun prováděný bez použití mechanizace pro jakoukoliv výšku objektu</t>
  </si>
  <si>
    <t>696654603</t>
  </si>
  <si>
    <t>766</t>
  </si>
  <si>
    <t>Konstrukce truhlářské</t>
  </si>
  <si>
    <t>175</t>
  </si>
  <si>
    <t>766100110</t>
  </si>
  <si>
    <t>D+M Okno plastové typu A 900x1800mm - členění a tech.parametry viz tabulka oken a dveří , komplet dle popisu v položce A, přesuny hmot</t>
  </si>
  <si>
    <t>-2014408258</t>
  </si>
  <si>
    <t>176</t>
  </si>
  <si>
    <t>766100111</t>
  </si>
  <si>
    <t>D+M Okno plastové typu A1 900x1800mm (mléčné sklo) - členění a tech.parametry viz tabulka oken a dveří , komplet dle popisu v položce A1, přesuny hmot</t>
  </si>
  <si>
    <t>1624993201</t>
  </si>
  <si>
    <t>177</t>
  </si>
  <si>
    <t>766100112</t>
  </si>
  <si>
    <t>D+M Okno plastové typu A2 900x1800mm - členění a tech.parametry viz tabulka oken a dveří , dle popisu v položce A2 (žaluzie nejsou obsahem ceny této položky), přesuny hmot</t>
  </si>
  <si>
    <t>-1850007185</t>
  </si>
  <si>
    <t>178</t>
  </si>
  <si>
    <t>766100113</t>
  </si>
  <si>
    <t>D+M Okno plastové typu B2 900x2100mm - členění a tech.parametry viz tabulka oken a dveří , dle popisu v položce B2 (žaluzie nejsou obsahem ceny této položky), přesuny hmot</t>
  </si>
  <si>
    <t>1959732736</t>
  </si>
  <si>
    <t>179</t>
  </si>
  <si>
    <t>766100114</t>
  </si>
  <si>
    <t>D+M Okno plastové typu B12 900x2100mm - členění a tech.parametry viz tabulka oken a dveří , dle popisu v položce B12 (žaluzie nejsou obsahem ceny této položky), přesuny hmot</t>
  </si>
  <si>
    <t>-2120135988</t>
  </si>
  <si>
    <t>180</t>
  </si>
  <si>
    <t>766100115</t>
  </si>
  <si>
    <t>D+M Okno plastové sdružené typu C24 3600x2100mm, sdružené - členění a tech.parametry viz tabulka oken a dveří , dle popisu v položce C24 (žaluzie nejsou obsahem ceny této položky), přesuny hmot</t>
  </si>
  <si>
    <t>-672496755</t>
  </si>
  <si>
    <t>181</t>
  </si>
  <si>
    <t>766100210</t>
  </si>
  <si>
    <t>D+M Vnitřní parapet plastový bílý š 250 dl 900mm + krytky rohů , přesuny hmot</t>
  </si>
  <si>
    <t>84936740</t>
  </si>
  <si>
    <t>"a2:"19</t>
  </si>
  <si>
    <t>"b2:" 28</t>
  </si>
  <si>
    <t>249</t>
  </si>
  <si>
    <t>766100211</t>
  </si>
  <si>
    <t>D+M Vnitřní parapet plastový bílý š 250 dl1800mm + krytky rohů , přesuny hmot</t>
  </si>
  <si>
    <t>-2045577979</t>
  </si>
  <si>
    <t>"c2:"4</t>
  </si>
  <si>
    <t>182</t>
  </si>
  <si>
    <t>766100310</t>
  </si>
  <si>
    <t>D+M Dveře plastové 1000x2200mm - členění a tech.parametry viz tabulka oken a dveří ,komplet dle popisu v položce 01 (tj,vč zárubně,samozavírače,prahu,kování) , přesuny hmot</t>
  </si>
  <si>
    <t>-504330954</t>
  </si>
  <si>
    <t>183</t>
  </si>
  <si>
    <t>766100311</t>
  </si>
  <si>
    <t>D+M Dveře plastové 1000x2900mm - členění a tech.parametry viz tabulka oken a dveří ,komplet dle popisu v položce 02 (tj.vč nadsvětlíku, zárubně,samozavírače,prahu,kování) , přesuny hmot</t>
  </si>
  <si>
    <t>-1004929940</t>
  </si>
  <si>
    <t>184</t>
  </si>
  <si>
    <t>766100312</t>
  </si>
  <si>
    <t>D+M Dveře plastové 1000x2900mm - členění a tech.parametry viz tabulka oken a dveří ,komplet dle popisu v položce 03 (tj.vč nadsvětlíku, zárubně,prahu,kování) , přesuny hmot</t>
  </si>
  <si>
    <t>1844842911</t>
  </si>
  <si>
    <t>185</t>
  </si>
  <si>
    <t>766100313</t>
  </si>
  <si>
    <t>D+M Dveře plastové 1000x2100mm - členění a tech.parametry viz tabulka oken a dveří ,komplet dle popisu v položce 04 (tj.vč zárubně,prahu,kování), přesuny hmot</t>
  </si>
  <si>
    <t>-1094037398</t>
  </si>
  <si>
    <t>186</t>
  </si>
  <si>
    <t>766100314</t>
  </si>
  <si>
    <t>D+M Dveře plastové 920x2900mm - členění a tech.parametry viz tabulka oken a dveří ,komplet dle popisu v položce 05 (tj.vč nadsvětlíku, zárubně,prahu,kování), přesuny hmot</t>
  </si>
  <si>
    <t>1912619707</t>
  </si>
  <si>
    <t>187</t>
  </si>
  <si>
    <t>766100315</t>
  </si>
  <si>
    <t>D+M Dveře plastové 1000x2200mm - členění a tech.parametry viz tabulka oken a dveří ,komplet dle popisu v položce 06 (tj.vč zárubně,prahu,kování), přesuny hmot</t>
  </si>
  <si>
    <t>289636312</t>
  </si>
  <si>
    <t>188</t>
  </si>
  <si>
    <t>766100316</t>
  </si>
  <si>
    <t>D+M Dveře plastové 920x2825mm - členění a tech.parametry viz tabulka oken a dveří ,komplet dle popisu v položce 07 (tj.vč nadsvětlíku, zárubně,prahu,kování), přesuny hmot</t>
  </si>
  <si>
    <t>-131882456</t>
  </si>
  <si>
    <t>189</t>
  </si>
  <si>
    <t>766100320</t>
  </si>
  <si>
    <t>D+M vnější těsnící páska oken (viz detail "zateplení v okolí oken"</t>
  </si>
  <si>
    <t>-1397557952</t>
  </si>
  <si>
    <t>"celoobvidově okna+ostění dveří:"dlOst+dlPar</t>
  </si>
  <si>
    <t>190</t>
  </si>
  <si>
    <t>766100410</t>
  </si>
  <si>
    <t>D+M Vnější okenní hliníkové lamelové žaluzie 1800x2100mm, elektrické a ruční ovládání, vodící lišty, barva šedá, přesuny hmot</t>
  </si>
  <si>
    <t>-824453214</t>
  </si>
  <si>
    <t>191</t>
  </si>
  <si>
    <t>766100421</t>
  </si>
  <si>
    <t>D+M Vnitřní okenní hliníkové lamelové žaluzie 900x1800mm, barva stříbrná, přesuny hmot</t>
  </si>
  <si>
    <t>912449581</t>
  </si>
  <si>
    <t>192</t>
  </si>
  <si>
    <t>766100422</t>
  </si>
  <si>
    <t>D+M Vnitřní okenní hliníkové lamelové žaluzie 900x650mm, barva stříbrná, přesuny hmot</t>
  </si>
  <si>
    <t>-2111843671</t>
  </si>
  <si>
    <t>193</t>
  </si>
  <si>
    <t>766100423</t>
  </si>
  <si>
    <t>D+M Vnitřní okenní hliníkové lamelové žaluzie 900x1425mm, barva stříbrná, přesuny hmot</t>
  </si>
  <si>
    <t>-1853340028</t>
  </si>
  <si>
    <t>194</t>
  </si>
  <si>
    <t>766100424</t>
  </si>
  <si>
    <t>D+M Vnitřní okenní hliníkové lamelové žaluzie 900x570mm, barva stříbrná, přesuny hmot</t>
  </si>
  <si>
    <t>-2125470181</t>
  </si>
  <si>
    <t>195</t>
  </si>
  <si>
    <t>766100425</t>
  </si>
  <si>
    <t>D+M Vnitřní okenní hliníkové lamelové žaluzie 900x1300mm, barva stříbrná, přesuny hmot</t>
  </si>
  <si>
    <t>113457456</t>
  </si>
  <si>
    <t>263</t>
  </si>
  <si>
    <t>766111820</t>
  </si>
  <si>
    <t>Demontáž dřevěných stěn plných</t>
  </si>
  <si>
    <t>-1826771730</t>
  </si>
  <si>
    <t>"stěna bočního schodiště:" 6,9*2,85</t>
  </si>
  <si>
    <t>197</t>
  </si>
  <si>
    <t>766421212</t>
  </si>
  <si>
    <t>Montáž obložení podhledů jednoduchých palubkami na pero a drážku z měkkého dřeva, šířky přes 60 do 80 mm</t>
  </si>
  <si>
    <t>405078835</t>
  </si>
  <si>
    <t>"stříška 2 pod ŽB deskou:" 7,5*2,1</t>
  </si>
  <si>
    <t>198</t>
  </si>
  <si>
    <t>611911200</t>
  </si>
  <si>
    <t>palubky obkladové SM profil klasický 12,5x96mm A/B</t>
  </si>
  <si>
    <t>614065613</t>
  </si>
  <si>
    <t>15,75*1,2 'Přepočtené koeficientem množství</t>
  </si>
  <si>
    <t>199</t>
  </si>
  <si>
    <t>766421821</t>
  </si>
  <si>
    <t>Demontáž obložení podhledů palubkami</t>
  </si>
  <si>
    <t>1709341231</t>
  </si>
  <si>
    <t>200</t>
  </si>
  <si>
    <t>766431821</t>
  </si>
  <si>
    <t>Demontáž obložení sloupů nebo pilířů palubkami</t>
  </si>
  <si>
    <t>-1632876459</t>
  </si>
  <si>
    <t xml:space="preserve">"alternativní položka - demontáž říms:" </t>
  </si>
  <si>
    <t>0,5*(21,4*2+14,3*2)</t>
  </si>
  <si>
    <t>201</t>
  </si>
  <si>
    <t>766431822</t>
  </si>
  <si>
    <t>Demontáž obložení sloupů nebo pilířů podkladových roštů</t>
  </si>
  <si>
    <t>-1124900376</t>
  </si>
  <si>
    <t>207</t>
  </si>
  <si>
    <t>766441811</t>
  </si>
  <si>
    <t>Demontáž parapetních desek dřevěných nebo plastových šířky do 300 mm délky do 1m</t>
  </si>
  <si>
    <t>-346879240</t>
  </si>
  <si>
    <t>19+28</t>
  </si>
  <si>
    <t>251</t>
  </si>
  <si>
    <t>766441821</t>
  </si>
  <si>
    <t>Demontáž parapetních desek dřevěných nebo plastových šířky do 300 mm délky přes 1m</t>
  </si>
  <si>
    <t>-615194702</t>
  </si>
  <si>
    <t>209</t>
  </si>
  <si>
    <t>998766102</t>
  </si>
  <si>
    <t>Přesun hmot pro konstrukce truhlářské stanovený z hmotnosti přesunovaného materiálu vodorovná dopravní vzdálenost do 50 m v objektech výšky přes 6 do 12 m</t>
  </si>
  <si>
    <t>1750720165</t>
  </si>
  <si>
    <t>210</t>
  </si>
  <si>
    <t>998766181</t>
  </si>
  <si>
    <t>Přesun hmot pro konstrukce truhlářské stanovený z hmotnosti přesunovaného materiálu Příplatek k ceně za přesun prováděný bez použití mechanizace pro jakoukoliv výšku objektu</t>
  </si>
  <si>
    <t>1952326889</t>
  </si>
  <si>
    <t>767</t>
  </si>
  <si>
    <t>Konstrukce zámečnické</t>
  </si>
  <si>
    <t>211</t>
  </si>
  <si>
    <t>767200101</t>
  </si>
  <si>
    <t>Demontáž zábradlí balkonu dl 14,35m -vyřezání kotevení sloupků 8kusů, kotev do stěn 2kusy,- demontáž do suti,odvoz a likvidace na řízené skládce</t>
  </si>
  <si>
    <t>soub</t>
  </si>
  <si>
    <t>1618030931</t>
  </si>
  <si>
    <t>212</t>
  </si>
  <si>
    <t>767200102</t>
  </si>
  <si>
    <t>Zábradlí balkonu, nosná konstrukce,pozinkováno+prášková barva RAL, - komplet vč. připojení ke zdivu (viz v.č. D1a12/16) - spojovací materiál,dodávka, zabudování, potřebné přesuny</t>
  </si>
  <si>
    <t>978249061</t>
  </si>
  <si>
    <t>"hlavní materiál:"</t>
  </si>
  <si>
    <t>"sloupek 60/60/4 dl.cca 1,02m-8kusů, 8x kovy do podlahy, 2x kotvy do zdi"</t>
  </si>
  <si>
    <t>"madlo 40/40/4 dl dl.cca 42,45m"</t>
  </si>
  <si>
    <t xml:space="preserve">"rám pro výplň L 40/ 40/4mm dl cca 36,7 m:" </t>
  </si>
  <si>
    <t>"spojovací prostředky, pomocné lešení, přesuny "</t>
  </si>
  <si>
    <t>213</t>
  </si>
  <si>
    <t>767200103</t>
  </si>
  <si>
    <t>Zábradlí bočního vstupu, nosná konstrukce,pozinkováno+prášková barva RAL - komplet vč. připojení ke zdivu (viz v.č. D1a12/16) - spojovací materiál,dodávka, zabudování, potřebné přesuny</t>
  </si>
  <si>
    <t>1562395254</t>
  </si>
  <si>
    <t>"sloupek 60/60/4 dl.cca 2,85m + kotvení do zdi-5kusů"</t>
  </si>
  <si>
    <t>"madlo 40/40/4 dl dl.cca 8,3m"</t>
  </si>
  <si>
    <t xml:space="preserve">"rám pro výplň L 40/ 40/4mm dl cca 5,4m:" </t>
  </si>
  <si>
    <t>252</t>
  </si>
  <si>
    <t>767200104</t>
  </si>
  <si>
    <t xml:space="preserve">Zábradlí, výplň - děrovaný ocel.plech tl.2,0mm, Rv6-9, okraje 100mm bez děr, pozinkováno+prášková barva RAL - výroba(+matetiál vč.prořezu), montáž vč.spojovacích prostředků, přesuny_x000d_
_x000d_
</t>
  </si>
  <si>
    <t>327468079</t>
  </si>
  <si>
    <t>"pohledová plocha balkon:" 0,59*14,8</t>
  </si>
  <si>
    <t>"pohledová plocha boční vstup:" 0,59*2,07</t>
  </si>
  <si>
    <t>215</t>
  </si>
  <si>
    <t>767200105</t>
  </si>
  <si>
    <t>Zábradlí - demontáž dřevěné výplně v.50cm</t>
  </si>
  <si>
    <t>955079198</t>
  </si>
  <si>
    <t>219</t>
  </si>
  <si>
    <t>767200111</t>
  </si>
  <si>
    <t>Madlo ocelové dl.1,8m, 3x úchyt - demontáž do suti,odvoz a likvidace na řízené skládce</t>
  </si>
  <si>
    <t>88215630</t>
  </si>
  <si>
    <t>220</t>
  </si>
  <si>
    <t>767200112</t>
  </si>
  <si>
    <t>Madlo ocelové dl.1,8m, 3x úchyt - nerezové (prodloužený kotevní prvek viz zateplení),spojovací materiál,dodávka, zabudování, potřebné přesuny</t>
  </si>
  <si>
    <t>1129424862</t>
  </si>
  <si>
    <t>222</t>
  </si>
  <si>
    <t>767200121</t>
  </si>
  <si>
    <t>Demontáž a zpětná montáž rámového plotového dílu, nastavení kotev</t>
  </si>
  <si>
    <t>-968075080</t>
  </si>
  <si>
    <t>223</t>
  </si>
  <si>
    <t>767200122</t>
  </si>
  <si>
    <t>Úprava rámového plotového dílu zkrácením</t>
  </si>
  <si>
    <t>1797803002</t>
  </si>
  <si>
    <t>771</t>
  </si>
  <si>
    <t>Podlahy z dlaždic</t>
  </si>
  <si>
    <t>224</t>
  </si>
  <si>
    <t>771474114</t>
  </si>
  <si>
    <t>Montáž soklíků z dlaždic keramických lepených flexibilním lepidlem rovných výšky přes 120 do 150 mm</t>
  </si>
  <si>
    <t>1403910352</t>
  </si>
  <si>
    <t>9,4*2+1,3+0,2*4-0,8*3</t>
  </si>
  <si>
    <t>225</t>
  </si>
  <si>
    <t>59761430</t>
  </si>
  <si>
    <t>dlaždice keramické slinuté neglazované mrazuvzdorné pro extrémní mechanické namáhání přes 35 do 50 ks/m2</t>
  </si>
  <si>
    <t>1890532994</t>
  </si>
  <si>
    <t>18,5*0,15*1,1</t>
  </si>
  <si>
    <t>226</t>
  </si>
  <si>
    <t>771554114</t>
  </si>
  <si>
    <t>Montáž podlah z dlaždic teracových lepených flexibilním lepidlem přes 12 do 16 ks/ m2</t>
  </si>
  <si>
    <t>-1230136048</t>
  </si>
  <si>
    <t>"mč. 11.24:" 0</t>
  </si>
  <si>
    <t>"mč. 11.26:" 0</t>
  </si>
  <si>
    <t>227</t>
  </si>
  <si>
    <t>5924747R1</t>
  </si>
  <si>
    <t>dlaždice teracová pro venkovní použití</t>
  </si>
  <si>
    <t>-752095728</t>
  </si>
  <si>
    <t>11,8181818181818*1,1 'Přepočtené koeficientem množství</t>
  </si>
  <si>
    <t>229</t>
  </si>
  <si>
    <t>771591111</t>
  </si>
  <si>
    <t>Podlahy - ostatní práce penetrace podkladu</t>
  </si>
  <si>
    <t>-373576356</t>
  </si>
  <si>
    <t>"balkon- skl S9:" 1,35*14,35*2</t>
  </si>
  <si>
    <t>"stříška S 8:" 1,6*7*2</t>
  </si>
  <si>
    <t>230</t>
  </si>
  <si>
    <t>77159118R7</t>
  </si>
  <si>
    <t>Podlahy - ostatní práce řezání dlaždic keramických Řezání soklíku z keramických dlaždic rovné</t>
  </si>
  <si>
    <t>-2096243651</t>
  </si>
  <si>
    <t>231</t>
  </si>
  <si>
    <t>998771101</t>
  </si>
  <si>
    <t>Přesun hmot pro podlahy z dlaždic stanovený z hmotnosti přesunovaného materiálu vodorovná dopravní vzdálenost do 50 m v objektech výšky do 6 m</t>
  </si>
  <si>
    <t>-965166171</t>
  </si>
  <si>
    <t>232</t>
  </si>
  <si>
    <t>998771181</t>
  </si>
  <si>
    <t>Přesun hmot pro podlahy z dlaždic stanovený z hmotnosti přesunovaného materiálu Příplatek k ceně za přesun prováděný bez použití mechanizace pro jakoukoliv výšku objektu</t>
  </si>
  <si>
    <t>1184387317</t>
  </si>
  <si>
    <t>783</t>
  </si>
  <si>
    <t>Dokončovací práce - nátěry</t>
  </si>
  <si>
    <t>233</t>
  </si>
  <si>
    <t>783218101</t>
  </si>
  <si>
    <t>Lazurovací nátěr tesařských konstrukcí jednonásobný syntetický</t>
  </si>
  <si>
    <t>182968898</t>
  </si>
  <si>
    <t>"stříška 2 - celé:" 10,9*2,1</t>
  </si>
  <si>
    <t>234</t>
  </si>
  <si>
    <t>783218111</t>
  </si>
  <si>
    <t>Lazurovací nátěr tesařských konstrukcí dvojnásobný syntetický</t>
  </si>
  <si>
    <t>-638476856</t>
  </si>
  <si>
    <t>"stříška 2 pod ŽB deskou -vyměňovaná část:" 7,5*2,1*2</t>
  </si>
  <si>
    <t>784</t>
  </si>
  <si>
    <t>Dokončovací práce - malby a tapety</t>
  </si>
  <si>
    <t>254</t>
  </si>
  <si>
    <t>784161401</t>
  </si>
  <si>
    <t>Celoplošné vyrovnání podkladu sádrovou stěrkou, tloušťky do 3 mm vyhlazením v místnostech výšky do 3,80 m</t>
  </si>
  <si>
    <t>1845461637</t>
  </si>
  <si>
    <t>235</t>
  </si>
  <si>
    <t>784171001</t>
  </si>
  <si>
    <t>Olepování vnitřních ploch (materiál ve specifikaci) včetně pozdějšího odlepení páskou nebo fólií v místnostech výšky do 3,80 m</t>
  </si>
  <si>
    <t>134256525</t>
  </si>
  <si>
    <t>dlOst+0,25*2*(22+28+2+7)</t>
  </si>
  <si>
    <t>236</t>
  </si>
  <si>
    <t>58124833</t>
  </si>
  <si>
    <t>páska pro malířské potřeby maskovací krepová 19mm x 50 m</t>
  </si>
  <si>
    <t>-1455559379</t>
  </si>
  <si>
    <t>329,9*1,05 'Přepočtené koeficientem množství</t>
  </si>
  <si>
    <t>237</t>
  </si>
  <si>
    <t>78422110R7</t>
  </si>
  <si>
    <t>Malby z malířských směsí otěruvzdorných za sucha dvojnásobné, bílé za sucha otěruvzdorné dobře - ostění po výměně výplní otvorů</t>
  </si>
  <si>
    <t>94554645</t>
  </si>
  <si>
    <t>dlOst*0,25</t>
  </si>
  <si>
    <t>Práce a dodávky M</t>
  </si>
  <si>
    <t>21-M</t>
  </si>
  <si>
    <t>Elektromontáže</t>
  </si>
  <si>
    <t>238</t>
  </si>
  <si>
    <t>210100110</t>
  </si>
  <si>
    <t>Elektroinstalace+bleskosvod dle samostatného soupisu</t>
  </si>
  <si>
    <t>-217467708</t>
  </si>
  <si>
    <t>239</t>
  </si>
  <si>
    <t>210200110</t>
  </si>
  <si>
    <t>Demontáž osvětlovacího tělesa, nastaveí připojení o tl zateplení, zpětná montáž osvětlení</t>
  </si>
  <si>
    <t>441619367</t>
  </si>
  <si>
    <t>240</t>
  </si>
  <si>
    <t>210200120</t>
  </si>
  <si>
    <t>Demontáž zvonkového tabla, nastaveí připojení o tl zateplení, zpětná montáž zvonkového tabla</t>
  </si>
  <si>
    <t>528530976</t>
  </si>
  <si>
    <t>253</t>
  </si>
  <si>
    <t>210200130</t>
  </si>
  <si>
    <t>Připojení žaluzií k rozvodné síti (cca 10m) - komplet vč.opravy dotčených omítek</t>
  </si>
  <si>
    <t>352920381</t>
  </si>
  <si>
    <t>VRN</t>
  </si>
  <si>
    <t>Vedlejší rozpočtové náklady</t>
  </si>
  <si>
    <t>VRN3</t>
  </si>
  <si>
    <t>Zařízení staveniště</t>
  </si>
  <si>
    <t>241</t>
  </si>
  <si>
    <t>030001011</t>
  </si>
  <si>
    <t>Zařízení staveniště - zřízení (vč. jeho oplocení a zabezpečení)</t>
  </si>
  <si>
    <t>1024</t>
  </si>
  <si>
    <t>490618300</t>
  </si>
  <si>
    <t>242</t>
  </si>
  <si>
    <t>030001012</t>
  </si>
  <si>
    <t>Zařízení staveniště - pronájem po dobu provádění prací</t>
  </si>
  <si>
    <t>719632429</t>
  </si>
  <si>
    <t>243</t>
  </si>
  <si>
    <t>030001013</t>
  </si>
  <si>
    <t>Zařízení staveniště (vč.jeho oplocení a zabezpečení) - odstranění, úklid plochy zařízení staveniště</t>
  </si>
  <si>
    <t>-441903148</t>
  </si>
  <si>
    <t>VRN4</t>
  </si>
  <si>
    <t>Inženýrská činnost</t>
  </si>
  <si>
    <t>244</t>
  </si>
  <si>
    <t>043194011</t>
  </si>
  <si>
    <t>Odtrhová zkouška pro zateplovací systém</t>
  </si>
  <si>
    <t>-938666786</t>
  </si>
  <si>
    <t>245</t>
  </si>
  <si>
    <t>043194012</t>
  </si>
  <si>
    <t>Tahová zkouška KZS</t>
  </si>
  <si>
    <t>-1251034558</t>
  </si>
  <si>
    <t>VRN9</t>
  </si>
  <si>
    <t>Ostatní náklady</t>
  </si>
  <si>
    <t>246</t>
  </si>
  <si>
    <t>090001002</t>
  </si>
  <si>
    <t>Ostatní náklady zhotovitele (doprava/ubytování pracovníků, dopravné subdodavatelů, přeprava strojů .. a jiné...)</t>
  </si>
  <si>
    <t>-592929817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</si>
</sst>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6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27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1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21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22</v>
      </c>
      <c r="E8" s="21"/>
      <c r="F8" s="21"/>
      <c r="G8" s="21"/>
      <c r="H8" s="21"/>
      <c r="I8" s="21"/>
      <c r="J8" s="21"/>
      <c r="K8" s="26" t="s">
        <v>23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24</v>
      </c>
      <c r="AL8" s="21"/>
      <c r="AM8" s="21"/>
      <c r="AN8" s="32" t="s">
        <v>25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26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27</v>
      </c>
      <c r="AL10" s="21"/>
      <c r="AM10" s="21"/>
      <c r="AN10" s="26" t="s">
        <v>21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28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29</v>
      </c>
      <c r="AL11" s="21"/>
      <c r="AM11" s="21"/>
      <c r="AN11" s="26" t="s">
        <v>21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30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27</v>
      </c>
      <c r="AL13" s="21"/>
      <c r="AM13" s="21"/>
      <c r="AN13" s="33" t="s">
        <v>31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29</v>
      </c>
      <c r="AL14" s="21"/>
      <c r="AM14" s="21"/>
      <c r="AN14" s="33" t="s">
        <v>31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27</v>
      </c>
      <c r="AL16" s="21"/>
      <c r="AM16" s="21"/>
      <c r="AN16" s="26" t="s">
        <v>21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29</v>
      </c>
      <c r="AL17" s="21"/>
      <c r="AM17" s="21"/>
      <c r="AN17" s="26" t="s">
        <v>21</v>
      </c>
      <c r="AO17" s="21"/>
      <c r="AP17" s="21"/>
      <c r="AQ17" s="21"/>
      <c r="AR17" s="19"/>
      <c r="BE17" s="30"/>
      <c r="BS17" s="16" t="s">
        <v>34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27</v>
      </c>
      <c r="AL19" s="21"/>
      <c r="AM19" s="21"/>
      <c r="AN19" s="26" t="s">
        <v>21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36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29</v>
      </c>
      <c r="AL20" s="21"/>
      <c r="AM20" s="21"/>
      <c r="AN20" s="26" t="s">
        <v>21</v>
      </c>
      <c r="AO20" s="21"/>
      <c r="AP20" s="21"/>
      <c r="AQ20" s="21"/>
      <c r="AR20" s="19"/>
      <c r="BE20" s="30"/>
      <c r="BS20" s="16" t="s">
        <v>4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45" customHeight="1">
      <c r="B23" s="20"/>
      <c r="C23" s="21"/>
      <c r="D23" s="21"/>
      <c r="E23" s="35" t="s">
        <v>38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40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41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42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43</v>
      </c>
      <c r="E29" s="45"/>
      <c r="F29" s="31" t="s">
        <v>44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30"/>
    </row>
    <row r="30" s="2" customFormat="1" ht="14.4" customHeight="1">
      <c r="B30" s="44"/>
      <c r="C30" s="45"/>
      <c r="D30" s="45"/>
      <c r="E30" s="45"/>
      <c r="F30" s="31" t="s">
        <v>45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30"/>
    </row>
    <row r="31" hidden="1" s="2" customFormat="1" ht="14.4" customHeight="1">
      <c r="B31" s="44"/>
      <c r="C31" s="45"/>
      <c r="D31" s="45"/>
      <c r="E31" s="45"/>
      <c r="F31" s="31" t="s">
        <v>46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30"/>
    </row>
    <row r="32" hidden="1" s="2" customFormat="1" ht="14.4" customHeight="1">
      <c r="B32" s="44"/>
      <c r="C32" s="45"/>
      <c r="D32" s="45"/>
      <c r="E32" s="45"/>
      <c r="F32" s="31" t="s">
        <v>47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30"/>
    </row>
    <row r="33" hidden="1" s="2" customFormat="1" ht="14.4" customHeight="1">
      <c r="B33" s="44"/>
      <c r="C33" s="45"/>
      <c r="D33" s="45"/>
      <c r="E33" s="45"/>
      <c r="F33" s="31" t="s">
        <v>48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49"/>
      <c r="D35" s="50" t="s">
        <v>49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50</v>
      </c>
      <c r="U35" s="51"/>
      <c r="V35" s="51"/>
      <c r="W35" s="51"/>
      <c r="X35" s="53" t="s">
        <v>51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2"/>
    </row>
    <row r="41" s="1" customFormat="1" ht="6.96" customHeight="1"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2"/>
    </row>
    <row r="42" s="1" customFormat="1" ht="24.96" customHeight="1">
      <c r="B42" s="37"/>
      <c r="C42" s="22" t="s">
        <v>52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1" customFormat="1" ht="12" customHeight="1">
      <c r="B44" s="37"/>
      <c r="C44" s="31" t="s">
        <v>13</v>
      </c>
      <c r="D44" s="38"/>
      <c r="E44" s="38"/>
      <c r="F44" s="38"/>
      <c r="G44" s="38"/>
      <c r="H44" s="38"/>
      <c r="I44" s="38"/>
      <c r="J44" s="38"/>
      <c r="K44" s="38"/>
      <c r="L44" s="38" t="str">
        <f>K5</f>
        <v>1805/1/2019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42"/>
    </row>
    <row r="45" s="3" customFormat="1" ht="36.96" customHeight="1">
      <c r="B45" s="60"/>
      <c r="C45" s="61" t="s">
        <v>16</v>
      </c>
      <c r="D45" s="62"/>
      <c r="E45" s="62"/>
      <c r="F45" s="62"/>
      <c r="G45" s="62"/>
      <c r="H45" s="62"/>
      <c r="I45" s="62"/>
      <c r="J45" s="62"/>
      <c r="K45" s="62"/>
      <c r="L45" s="63" t="str">
        <f>K6</f>
        <v xml:space="preserve"> Pavilon dětí 1 - Zateplení pavilonů MŠ Vrchlabí,Komenského 1248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4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22</v>
      </c>
      <c r="D47" s="38"/>
      <c r="E47" s="38"/>
      <c r="F47" s="38"/>
      <c r="G47" s="38"/>
      <c r="H47" s="38"/>
      <c r="I47" s="38"/>
      <c r="J47" s="38"/>
      <c r="K47" s="38"/>
      <c r="L47" s="65" t="str">
        <f>IF(K8="","",K8)</f>
        <v>Komenského 1248, Vrchlabí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24</v>
      </c>
      <c r="AJ47" s="38"/>
      <c r="AK47" s="38"/>
      <c r="AL47" s="38"/>
      <c r="AM47" s="66" t="str">
        <f>IF(AN8= "","",AN8)</f>
        <v>18. 3. 2019</v>
      </c>
      <c r="AN47" s="66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3.65" customHeight="1">
      <c r="B49" s="37"/>
      <c r="C49" s="31" t="s">
        <v>26</v>
      </c>
      <c r="D49" s="38"/>
      <c r="E49" s="38"/>
      <c r="F49" s="38"/>
      <c r="G49" s="38"/>
      <c r="H49" s="38"/>
      <c r="I49" s="38"/>
      <c r="J49" s="38"/>
      <c r="K49" s="38"/>
      <c r="L49" s="38" t="str">
        <f>IF(E11= "","",E11)</f>
        <v>Město Vrchlabí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32</v>
      </c>
      <c r="AJ49" s="38"/>
      <c r="AK49" s="38"/>
      <c r="AL49" s="38"/>
      <c r="AM49" s="67" t="str">
        <f>IF(E17="","",E17)</f>
        <v>Ing.P.Starý</v>
      </c>
      <c r="AN49" s="38"/>
      <c r="AO49" s="38"/>
      <c r="AP49" s="38"/>
      <c r="AQ49" s="38"/>
      <c r="AR49" s="42"/>
      <c r="AS49" s="68" t="s">
        <v>53</v>
      </c>
      <c r="AT49" s="69"/>
      <c r="AU49" s="70"/>
      <c r="AV49" s="70"/>
      <c r="AW49" s="70"/>
      <c r="AX49" s="70"/>
      <c r="AY49" s="70"/>
      <c r="AZ49" s="70"/>
      <c r="BA49" s="70"/>
      <c r="BB49" s="70"/>
      <c r="BC49" s="70"/>
      <c r="BD49" s="71"/>
    </row>
    <row r="50" s="1" customFormat="1" ht="13.65" customHeight="1">
      <c r="B50" s="37"/>
      <c r="C50" s="31" t="s">
        <v>30</v>
      </c>
      <c r="D50" s="38"/>
      <c r="E50" s="38"/>
      <c r="F50" s="38"/>
      <c r="G50" s="38"/>
      <c r="H50" s="38"/>
      <c r="I50" s="38"/>
      <c r="J50" s="38"/>
      <c r="K50" s="38"/>
      <c r="L50" s="38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35</v>
      </c>
      <c r="AJ50" s="38"/>
      <c r="AK50" s="38"/>
      <c r="AL50" s="38"/>
      <c r="AM50" s="67" t="str">
        <f>IF(E20="","",E20)</f>
        <v>Ing.Jiřičková</v>
      </c>
      <c r="AN50" s="38"/>
      <c r="AO50" s="38"/>
      <c r="AP50" s="38"/>
      <c r="AQ50" s="38"/>
      <c r="AR50" s="42"/>
      <c r="AS50" s="72"/>
      <c r="AT50" s="73"/>
      <c r="AU50" s="74"/>
      <c r="AV50" s="74"/>
      <c r="AW50" s="74"/>
      <c r="AX50" s="74"/>
      <c r="AY50" s="74"/>
      <c r="AZ50" s="74"/>
      <c r="BA50" s="74"/>
      <c r="BB50" s="74"/>
      <c r="BC50" s="74"/>
      <c r="BD50" s="75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76"/>
      <c r="AT51" s="77"/>
      <c r="AU51" s="78"/>
      <c r="AV51" s="78"/>
      <c r="AW51" s="78"/>
      <c r="AX51" s="78"/>
      <c r="AY51" s="78"/>
      <c r="AZ51" s="78"/>
      <c r="BA51" s="78"/>
      <c r="BB51" s="78"/>
      <c r="BC51" s="78"/>
      <c r="BD51" s="79"/>
    </row>
    <row r="52" s="1" customFormat="1" ht="29.28" customHeight="1">
      <c r="B52" s="37"/>
      <c r="C52" s="80" t="s">
        <v>54</v>
      </c>
      <c r="D52" s="81"/>
      <c r="E52" s="81"/>
      <c r="F52" s="81"/>
      <c r="G52" s="81"/>
      <c r="H52" s="82"/>
      <c r="I52" s="83" t="s">
        <v>55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4" t="s">
        <v>56</v>
      </c>
      <c r="AH52" s="81"/>
      <c r="AI52" s="81"/>
      <c r="AJ52" s="81"/>
      <c r="AK52" s="81"/>
      <c r="AL52" s="81"/>
      <c r="AM52" s="81"/>
      <c r="AN52" s="83" t="s">
        <v>57</v>
      </c>
      <c r="AO52" s="81"/>
      <c r="AP52" s="81"/>
      <c r="AQ52" s="85" t="s">
        <v>58</v>
      </c>
      <c r="AR52" s="42"/>
      <c r="AS52" s="86" t="s">
        <v>59</v>
      </c>
      <c r="AT52" s="87" t="s">
        <v>60</v>
      </c>
      <c r="AU52" s="87" t="s">
        <v>61</v>
      </c>
      <c r="AV52" s="87" t="s">
        <v>62</v>
      </c>
      <c r="AW52" s="87" t="s">
        <v>63</v>
      </c>
      <c r="AX52" s="87" t="s">
        <v>64</v>
      </c>
      <c r="AY52" s="87" t="s">
        <v>65</v>
      </c>
      <c r="AZ52" s="87" t="s">
        <v>66</v>
      </c>
      <c r="BA52" s="87" t="s">
        <v>67</v>
      </c>
      <c r="BB52" s="87" t="s">
        <v>68</v>
      </c>
      <c r="BC52" s="87" t="s">
        <v>69</v>
      </c>
      <c r="BD52" s="88" t="s">
        <v>70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89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1"/>
    </row>
    <row r="54" s="4" customFormat="1" ht="32.4" customHeight="1">
      <c r="B54" s="92"/>
      <c r="C54" s="93" t="s">
        <v>71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5">
        <f>ROUND(AG55,2)</f>
        <v>0</v>
      </c>
      <c r="AH54" s="95"/>
      <c r="AI54" s="95"/>
      <c r="AJ54" s="95"/>
      <c r="AK54" s="95"/>
      <c r="AL54" s="95"/>
      <c r="AM54" s="95"/>
      <c r="AN54" s="96">
        <f>SUM(AG54,AT54)</f>
        <v>0</v>
      </c>
      <c r="AO54" s="96"/>
      <c r="AP54" s="96"/>
      <c r="AQ54" s="97" t="s">
        <v>21</v>
      </c>
      <c r="AR54" s="98"/>
      <c r="AS54" s="99">
        <f>ROUND(AS55,2)</f>
        <v>0</v>
      </c>
      <c r="AT54" s="100">
        <f>ROUND(SUM(AV54:AW54),2)</f>
        <v>0</v>
      </c>
      <c r="AU54" s="101">
        <f>ROUND(AU55,5)</f>
        <v>0</v>
      </c>
      <c r="AV54" s="100">
        <f>ROUND(AZ54*L29,2)</f>
        <v>0</v>
      </c>
      <c r="AW54" s="100">
        <f>ROUND(BA54*L30,2)</f>
        <v>0</v>
      </c>
      <c r="AX54" s="100">
        <f>ROUND(BB54*L29,2)</f>
        <v>0</v>
      </c>
      <c r="AY54" s="100">
        <f>ROUND(BC54*L30,2)</f>
        <v>0</v>
      </c>
      <c r="AZ54" s="100">
        <f>ROUND(AZ55,2)</f>
        <v>0</v>
      </c>
      <c r="BA54" s="100">
        <f>ROUND(BA55,2)</f>
        <v>0</v>
      </c>
      <c r="BB54" s="100">
        <f>ROUND(BB55,2)</f>
        <v>0</v>
      </c>
      <c r="BC54" s="100">
        <f>ROUND(BC55,2)</f>
        <v>0</v>
      </c>
      <c r="BD54" s="102">
        <f>ROUND(BD55,2)</f>
        <v>0</v>
      </c>
      <c r="BS54" s="103" t="s">
        <v>72</v>
      </c>
      <c r="BT54" s="103" t="s">
        <v>73</v>
      </c>
      <c r="BV54" s="103" t="s">
        <v>74</v>
      </c>
      <c r="BW54" s="103" t="s">
        <v>5</v>
      </c>
      <c r="BX54" s="103" t="s">
        <v>75</v>
      </c>
      <c r="CL54" s="103" t="s">
        <v>19</v>
      </c>
    </row>
    <row r="55" s="5" customFormat="1" ht="27" customHeight="1">
      <c r="A55" s="104" t="s">
        <v>76</v>
      </c>
      <c r="B55" s="105"/>
      <c r="C55" s="106"/>
      <c r="D55" s="107" t="s">
        <v>14</v>
      </c>
      <c r="E55" s="107"/>
      <c r="F55" s="107"/>
      <c r="G55" s="107"/>
      <c r="H55" s="107"/>
      <c r="I55" s="108"/>
      <c r="J55" s="107" t="s">
        <v>17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'1805-1-2019 -  Pavilon dě...'!J28</f>
        <v>0</v>
      </c>
      <c r="AH55" s="108"/>
      <c r="AI55" s="108"/>
      <c r="AJ55" s="108"/>
      <c r="AK55" s="108"/>
      <c r="AL55" s="108"/>
      <c r="AM55" s="108"/>
      <c r="AN55" s="109">
        <f>SUM(AG55,AT55)</f>
        <v>0</v>
      </c>
      <c r="AO55" s="108"/>
      <c r="AP55" s="108"/>
      <c r="AQ55" s="110" t="s">
        <v>77</v>
      </c>
      <c r="AR55" s="111"/>
      <c r="AS55" s="112">
        <v>0</v>
      </c>
      <c r="AT55" s="113">
        <f>ROUND(SUM(AV55:AW55),2)</f>
        <v>0</v>
      </c>
      <c r="AU55" s="114">
        <f>'1805-1-2019 -  Pavilon dě...'!P99</f>
        <v>0</v>
      </c>
      <c r="AV55" s="113">
        <f>'1805-1-2019 -  Pavilon dě...'!J31</f>
        <v>0</v>
      </c>
      <c r="AW55" s="113">
        <f>'1805-1-2019 -  Pavilon dě...'!J32</f>
        <v>0</v>
      </c>
      <c r="AX55" s="113">
        <f>'1805-1-2019 -  Pavilon dě...'!J33</f>
        <v>0</v>
      </c>
      <c r="AY55" s="113">
        <f>'1805-1-2019 -  Pavilon dě...'!J34</f>
        <v>0</v>
      </c>
      <c r="AZ55" s="113">
        <f>'1805-1-2019 -  Pavilon dě...'!F31</f>
        <v>0</v>
      </c>
      <c r="BA55" s="113">
        <f>'1805-1-2019 -  Pavilon dě...'!F32</f>
        <v>0</v>
      </c>
      <c r="BB55" s="113">
        <f>'1805-1-2019 -  Pavilon dě...'!F33</f>
        <v>0</v>
      </c>
      <c r="BC55" s="113">
        <f>'1805-1-2019 -  Pavilon dě...'!F34</f>
        <v>0</v>
      </c>
      <c r="BD55" s="115">
        <f>'1805-1-2019 -  Pavilon dě...'!F35</f>
        <v>0</v>
      </c>
      <c r="BT55" s="116" t="s">
        <v>78</v>
      </c>
      <c r="BU55" s="116" t="s">
        <v>79</v>
      </c>
      <c r="BV55" s="116" t="s">
        <v>74</v>
      </c>
      <c r="BW55" s="116" t="s">
        <v>5</v>
      </c>
      <c r="BX55" s="116" t="s">
        <v>75</v>
      </c>
      <c r="CL55" s="116" t="s">
        <v>19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2"/>
    </row>
  </sheetData>
  <sheetProtection sheet="1" formatColumns="0" formatRows="0" objects="1" scenarios="1" spinCount="100000" saltValue="oYuDExibSNGq89IyN0KKXqjPNf+C+MC0WBuWlnA7G8Jjz4mHblBPoMhN/Bb4/CyCGvmRmmTnbklch8mcM8VSgg==" hashValue="Q1CS6QP9jHqqnif6rT9ozab+qMjsqSoA6yeBzmALt+0Z2Wh8+RQhOce7UGlOtmBlEEnU5bGL1vZGTmdsX82eZg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1805-1-2019 -  Pavilon dě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17" customWidth="1"/>
    <col min="10" max="10" width="23.5" customWidth="1"/>
    <col min="11" max="11" width="15.5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5</v>
      </c>
      <c r="AZ2" s="118" t="s">
        <v>80</v>
      </c>
      <c r="BA2" s="118" t="s">
        <v>21</v>
      </c>
      <c r="BB2" s="118" t="s">
        <v>21</v>
      </c>
      <c r="BC2" s="118" t="s">
        <v>81</v>
      </c>
      <c r="BD2" s="118" t="s">
        <v>82</v>
      </c>
    </row>
    <row r="3" ht="6.96" customHeight="1">
      <c r="B3" s="119"/>
      <c r="C3" s="120"/>
      <c r="D3" s="120"/>
      <c r="E3" s="120"/>
      <c r="F3" s="120"/>
      <c r="G3" s="120"/>
      <c r="H3" s="120"/>
      <c r="I3" s="121"/>
      <c r="J3" s="120"/>
      <c r="K3" s="120"/>
      <c r="L3" s="19"/>
      <c r="AT3" s="16" t="s">
        <v>82</v>
      </c>
      <c r="AZ3" s="118" t="s">
        <v>83</v>
      </c>
      <c r="BA3" s="118" t="s">
        <v>21</v>
      </c>
      <c r="BB3" s="118" t="s">
        <v>21</v>
      </c>
      <c r="BC3" s="118" t="s">
        <v>84</v>
      </c>
      <c r="BD3" s="118" t="s">
        <v>82</v>
      </c>
    </row>
    <row r="4" ht="24.96" customHeight="1">
      <c r="B4" s="19"/>
      <c r="D4" s="122" t="s">
        <v>85</v>
      </c>
      <c r="L4" s="19"/>
      <c r="M4" s="23" t="s">
        <v>10</v>
      </c>
      <c r="AT4" s="16" t="s">
        <v>4</v>
      </c>
      <c r="AZ4" s="118" t="s">
        <v>86</v>
      </c>
      <c r="BA4" s="118" t="s">
        <v>21</v>
      </c>
      <c r="BB4" s="118" t="s">
        <v>21</v>
      </c>
      <c r="BC4" s="118" t="s">
        <v>87</v>
      </c>
      <c r="BD4" s="118" t="s">
        <v>82</v>
      </c>
    </row>
    <row r="5" ht="6.96" customHeight="1">
      <c r="B5" s="19"/>
      <c r="L5" s="19"/>
      <c r="AZ5" s="118" t="s">
        <v>88</v>
      </c>
      <c r="BA5" s="118" t="s">
        <v>21</v>
      </c>
      <c r="BB5" s="118" t="s">
        <v>21</v>
      </c>
      <c r="BC5" s="118" t="s">
        <v>89</v>
      </c>
      <c r="BD5" s="118" t="s">
        <v>82</v>
      </c>
    </row>
    <row r="6" s="1" customFormat="1" ht="12" customHeight="1">
      <c r="B6" s="42"/>
      <c r="D6" s="123" t="s">
        <v>16</v>
      </c>
      <c r="I6" s="124"/>
      <c r="L6" s="42"/>
      <c r="AZ6" s="118" t="s">
        <v>90</v>
      </c>
      <c r="BA6" s="118" t="s">
        <v>21</v>
      </c>
      <c r="BB6" s="118" t="s">
        <v>21</v>
      </c>
      <c r="BC6" s="118" t="s">
        <v>91</v>
      </c>
      <c r="BD6" s="118" t="s">
        <v>82</v>
      </c>
    </row>
    <row r="7" s="1" customFormat="1" ht="36.96" customHeight="1">
      <c r="B7" s="42"/>
      <c r="E7" s="125" t="s">
        <v>17</v>
      </c>
      <c r="F7" s="1"/>
      <c r="G7" s="1"/>
      <c r="H7" s="1"/>
      <c r="I7" s="124"/>
      <c r="L7" s="42"/>
      <c r="AZ7" s="118" t="s">
        <v>92</v>
      </c>
      <c r="BA7" s="118" t="s">
        <v>21</v>
      </c>
      <c r="BB7" s="118" t="s">
        <v>21</v>
      </c>
      <c r="BC7" s="118" t="s">
        <v>93</v>
      </c>
      <c r="BD7" s="118" t="s">
        <v>82</v>
      </c>
    </row>
    <row r="8" s="1" customFormat="1">
      <c r="B8" s="42"/>
      <c r="I8" s="124"/>
      <c r="L8" s="42"/>
      <c r="AZ8" s="118" t="s">
        <v>94</v>
      </c>
      <c r="BA8" s="118" t="s">
        <v>21</v>
      </c>
      <c r="BB8" s="118" t="s">
        <v>21</v>
      </c>
      <c r="BC8" s="118" t="s">
        <v>95</v>
      </c>
      <c r="BD8" s="118" t="s">
        <v>82</v>
      </c>
    </row>
    <row r="9" s="1" customFormat="1" ht="12" customHeight="1">
      <c r="B9" s="42"/>
      <c r="D9" s="123" t="s">
        <v>18</v>
      </c>
      <c r="F9" s="16" t="s">
        <v>19</v>
      </c>
      <c r="I9" s="126" t="s">
        <v>20</v>
      </c>
      <c r="J9" s="16" t="s">
        <v>21</v>
      </c>
      <c r="L9" s="42"/>
      <c r="AZ9" s="118" t="s">
        <v>96</v>
      </c>
      <c r="BA9" s="118" t="s">
        <v>21</v>
      </c>
      <c r="BB9" s="118" t="s">
        <v>21</v>
      </c>
      <c r="BC9" s="118" t="s">
        <v>97</v>
      </c>
      <c r="BD9" s="118" t="s">
        <v>82</v>
      </c>
    </row>
    <row r="10" s="1" customFormat="1" ht="12" customHeight="1">
      <c r="B10" s="42"/>
      <c r="D10" s="123" t="s">
        <v>22</v>
      </c>
      <c r="F10" s="16" t="s">
        <v>23</v>
      </c>
      <c r="I10" s="126" t="s">
        <v>24</v>
      </c>
      <c r="J10" s="127" t="str">
        <f>'Rekapitulace stavby'!AN8</f>
        <v>18. 3. 2019</v>
      </c>
      <c r="L10" s="42"/>
      <c r="AZ10" s="118" t="s">
        <v>98</v>
      </c>
      <c r="BA10" s="118" t="s">
        <v>21</v>
      </c>
      <c r="BB10" s="118" t="s">
        <v>21</v>
      </c>
      <c r="BC10" s="118" t="s">
        <v>99</v>
      </c>
      <c r="BD10" s="118" t="s">
        <v>82</v>
      </c>
    </row>
    <row r="11" s="1" customFormat="1" ht="10.8" customHeight="1">
      <c r="B11" s="42"/>
      <c r="I11" s="124"/>
      <c r="L11" s="42"/>
      <c r="AZ11" s="118" t="s">
        <v>100</v>
      </c>
      <c r="BA11" s="118" t="s">
        <v>21</v>
      </c>
      <c r="BB11" s="118" t="s">
        <v>21</v>
      </c>
      <c r="BC11" s="118" t="s">
        <v>101</v>
      </c>
      <c r="BD11" s="118" t="s">
        <v>82</v>
      </c>
    </row>
    <row r="12" s="1" customFormat="1" ht="12" customHeight="1">
      <c r="B12" s="42"/>
      <c r="D12" s="123" t="s">
        <v>26</v>
      </c>
      <c r="I12" s="126" t="s">
        <v>27</v>
      </c>
      <c r="J12" s="16" t="s">
        <v>21</v>
      </c>
      <c r="L12" s="42"/>
      <c r="AZ12" s="118" t="s">
        <v>102</v>
      </c>
      <c r="BA12" s="118" t="s">
        <v>21</v>
      </c>
      <c r="BB12" s="118" t="s">
        <v>21</v>
      </c>
      <c r="BC12" s="118" t="s">
        <v>103</v>
      </c>
      <c r="BD12" s="118" t="s">
        <v>82</v>
      </c>
    </row>
    <row r="13" s="1" customFormat="1" ht="18" customHeight="1">
      <c r="B13" s="42"/>
      <c r="E13" s="16" t="s">
        <v>28</v>
      </c>
      <c r="I13" s="126" t="s">
        <v>29</v>
      </c>
      <c r="J13" s="16" t="s">
        <v>21</v>
      </c>
      <c r="L13" s="42"/>
      <c r="AZ13" s="118" t="s">
        <v>104</v>
      </c>
      <c r="BA13" s="118" t="s">
        <v>21</v>
      </c>
      <c r="BB13" s="118" t="s">
        <v>21</v>
      </c>
      <c r="BC13" s="118" t="s">
        <v>105</v>
      </c>
      <c r="BD13" s="118" t="s">
        <v>82</v>
      </c>
    </row>
    <row r="14" s="1" customFormat="1" ht="6.96" customHeight="1">
      <c r="B14" s="42"/>
      <c r="I14" s="124"/>
      <c r="L14" s="42"/>
      <c r="AZ14" s="118" t="s">
        <v>106</v>
      </c>
      <c r="BA14" s="118" t="s">
        <v>21</v>
      </c>
      <c r="BB14" s="118" t="s">
        <v>21</v>
      </c>
      <c r="BC14" s="118" t="s">
        <v>107</v>
      </c>
      <c r="BD14" s="118" t="s">
        <v>82</v>
      </c>
    </row>
    <row r="15" s="1" customFormat="1" ht="12" customHeight="1">
      <c r="B15" s="42"/>
      <c r="D15" s="123" t="s">
        <v>30</v>
      </c>
      <c r="I15" s="126" t="s">
        <v>27</v>
      </c>
      <c r="J15" s="32" t="str">
        <f>'Rekapitulace stavby'!AN13</f>
        <v>Vyplň údaj</v>
      </c>
      <c r="L15" s="42"/>
      <c r="AZ15" s="118" t="s">
        <v>108</v>
      </c>
      <c r="BA15" s="118" t="s">
        <v>21</v>
      </c>
      <c r="BB15" s="118" t="s">
        <v>21</v>
      </c>
      <c r="BC15" s="118" t="s">
        <v>109</v>
      </c>
      <c r="BD15" s="118" t="s">
        <v>82</v>
      </c>
    </row>
    <row r="16" s="1" customFormat="1" ht="18" customHeight="1">
      <c r="B16" s="42"/>
      <c r="E16" s="32" t="str">
        <f>'Rekapitulace stavby'!E14</f>
        <v>Vyplň údaj</v>
      </c>
      <c r="F16" s="16"/>
      <c r="G16" s="16"/>
      <c r="H16" s="16"/>
      <c r="I16" s="126" t="s">
        <v>29</v>
      </c>
      <c r="J16" s="32" t="str">
        <f>'Rekapitulace stavby'!AN14</f>
        <v>Vyplň údaj</v>
      </c>
      <c r="L16" s="42"/>
      <c r="AZ16" s="118" t="s">
        <v>110</v>
      </c>
      <c r="BA16" s="118" t="s">
        <v>21</v>
      </c>
      <c r="BB16" s="118" t="s">
        <v>21</v>
      </c>
      <c r="BC16" s="118" t="s">
        <v>111</v>
      </c>
      <c r="BD16" s="118" t="s">
        <v>82</v>
      </c>
    </row>
    <row r="17" s="1" customFormat="1" ht="6.96" customHeight="1">
      <c r="B17" s="42"/>
      <c r="I17" s="124"/>
      <c r="L17" s="42"/>
      <c r="AZ17" s="118" t="s">
        <v>112</v>
      </c>
      <c r="BA17" s="118" t="s">
        <v>21</v>
      </c>
      <c r="BB17" s="118" t="s">
        <v>21</v>
      </c>
      <c r="BC17" s="118" t="s">
        <v>113</v>
      </c>
      <c r="BD17" s="118" t="s">
        <v>82</v>
      </c>
    </row>
    <row r="18" s="1" customFormat="1" ht="12" customHeight="1">
      <c r="B18" s="42"/>
      <c r="D18" s="123" t="s">
        <v>32</v>
      </c>
      <c r="I18" s="126" t="s">
        <v>27</v>
      </c>
      <c r="J18" s="16" t="s">
        <v>21</v>
      </c>
      <c r="L18" s="42"/>
      <c r="AZ18" s="118" t="s">
        <v>114</v>
      </c>
      <c r="BA18" s="118" t="s">
        <v>21</v>
      </c>
      <c r="BB18" s="118" t="s">
        <v>21</v>
      </c>
      <c r="BC18" s="118" t="s">
        <v>103</v>
      </c>
      <c r="BD18" s="118" t="s">
        <v>82</v>
      </c>
    </row>
    <row r="19" s="1" customFormat="1" ht="18" customHeight="1">
      <c r="B19" s="42"/>
      <c r="E19" s="16" t="s">
        <v>33</v>
      </c>
      <c r="I19" s="126" t="s">
        <v>29</v>
      </c>
      <c r="J19" s="16" t="s">
        <v>21</v>
      </c>
      <c r="L19" s="42"/>
      <c r="AZ19" s="118" t="s">
        <v>115</v>
      </c>
      <c r="BA19" s="118" t="s">
        <v>21</v>
      </c>
      <c r="BB19" s="118" t="s">
        <v>21</v>
      </c>
      <c r="BC19" s="118" t="s">
        <v>116</v>
      </c>
      <c r="BD19" s="118" t="s">
        <v>82</v>
      </c>
    </row>
    <row r="20" s="1" customFormat="1" ht="6.96" customHeight="1">
      <c r="B20" s="42"/>
      <c r="I20" s="124"/>
      <c r="L20" s="42"/>
      <c r="AZ20" s="118" t="s">
        <v>117</v>
      </c>
      <c r="BA20" s="118" t="s">
        <v>21</v>
      </c>
      <c r="BB20" s="118" t="s">
        <v>21</v>
      </c>
      <c r="BC20" s="118" t="s">
        <v>118</v>
      </c>
      <c r="BD20" s="118" t="s">
        <v>82</v>
      </c>
    </row>
    <row r="21" s="1" customFormat="1" ht="12" customHeight="1">
      <c r="B21" s="42"/>
      <c r="D21" s="123" t="s">
        <v>35</v>
      </c>
      <c r="I21" s="126" t="s">
        <v>27</v>
      </c>
      <c r="J21" s="16" t="s">
        <v>21</v>
      </c>
      <c r="L21" s="42"/>
      <c r="AZ21" s="118" t="s">
        <v>119</v>
      </c>
      <c r="BA21" s="118" t="s">
        <v>21</v>
      </c>
      <c r="BB21" s="118" t="s">
        <v>21</v>
      </c>
      <c r="BC21" s="118" t="s">
        <v>120</v>
      </c>
      <c r="BD21" s="118" t="s">
        <v>82</v>
      </c>
    </row>
    <row r="22" s="1" customFormat="1" ht="18" customHeight="1">
      <c r="B22" s="42"/>
      <c r="E22" s="16" t="s">
        <v>36</v>
      </c>
      <c r="I22" s="126" t="s">
        <v>29</v>
      </c>
      <c r="J22" s="16" t="s">
        <v>21</v>
      </c>
      <c r="L22" s="42"/>
      <c r="AZ22" s="118" t="s">
        <v>121</v>
      </c>
      <c r="BA22" s="118" t="s">
        <v>21</v>
      </c>
      <c r="BB22" s="118" t="s">
        <v>21</v>
      </c>
      <c r="BC22" s="118" t="s">
        <v>122</v>
      </c>
      <c r="BD22" s="118" t="s">
        <v>82</v>
      </c>
    </row>
    <row r="23" s="1" customFormat="1" ht="6.96" customHeight="1">
      <c r="B23" s="42"/>
      <c r="I23" s="124"/>
      <c r="L23" s="42"/>
      <c r="AZ23" s="118" t="s">
        <v>123</v>
      </c>
      <c r="BA23" s="118" t="s">
        <v>21</v>
      </c>
      <c r="BB23" s="118" t="s">
        <v>21</v>
      </c>
      <c r="BC23" s="118" t="s">
        <v>124</v>
      </c>
      <c r="BD23" s="118" t="s">
        <v>82</v>
      </c>
    </row>
    <row r="24" s="1" customFormat="1" ht="12" customHeight="1">
      <c r="B24" s="42"/>
      <c r="D24" s="123" t="s">
        <v>37</v>
      </c>
      <c r="I24" s="124"/>
      <c r="L24" s="42"/>
    </row>
    <row r="25" s="6" customFormat="1" ht="45" customHeight="1">
      <c r="B25" s="128"/>
      <c r="E25" s="129" t="s">
        <v>38</v>
      </c>
      <c r="F25" s="129"/>
      <c r="G25" s="129"/>
      <c r="H25" s="129"/>
      <c r="I25" s="130"/>
      <c r="L25" s="128"/>
    </row>
    <row r="26" s="1" customFormat="1" ht="6.96" customHeight="1">
      <c r="B26" s="42"/>
      <c r="I26" s="124"/>
      <c r="L26" s="42"/>
    </row>
    <row r="27" s="1" customFormat="1" ht="6.96" customHeight="1">
      <c r="B27" s="42"/>
      <c r="D27" s="70"/>
      <c r="E27" s="70"/>
      <c r="F27" s="70"/>
      <c r="G27" s="70"/>
      <c r="H27" s="70"/>
      <c r="I27" s="131"/>
      <c r="J27" s="70"/>
      <c r="K27" s="70"/>
      <c r="L27" s="42"/>
    </row>
    <row r="28" s="1" customFormat="1" ht="25.44" customHeight="1">
      <c r="B28" s="42"/>
      <c r="D28" s="132" t="s">
        <v>39</v>
      </c>
      <c r="I28" s="124"/>
      <c r="J28" s="133">
        <f>ROUND(J99, 2)</f>
        <v>0</v>
      </c>
      <c r="L28" s="42"/>
    </row>
    <row r="29" s="1" customFormat="1" ht="6.96" customHeight="1">
      <c r="B29" s="42"/>
      <c r="D29" s="70"/>
      <c r="E29" s="70"/>
      <c r="F29" s="70"/>
      <c r="G29" s="70"/>
      <c r="H29" s="70"/>
      <c r="I29" s="131"/>
      <c r="J29" s="70"/>
      <c r="K29" s="70"/>
      <c r="L29" s="42"/>
    </row>
    <row r="30" s="1" customFormat="1" ht="14.4" customHeight="1">
      <c r="B30" s="42"/>
      <c r="F30" s="134" t="s">
        <v>41</v>
      </c>
      <c r="I30" s="135" t="s">
        <v>40</v>
      </c>
      <c r="J30" s="134" t="s">
        <v>42</v>
      </c>
      <c r="L30" s="42"/>
    </row>
    <row r="31" s="1" customFormat="1" ht="14.4" customHeight="1">
      <c r="B31" s="42"/>
      <c r="D31" s="123" t="s">
        <v>43</v>
      </c>
      <c r="E31" s="123" t="s">
        <v>44</v>
      </c>
      <c r="F31" s="136">
        <f>ROUND((SUM(BE99:BE681)),  2)</f>
        <v>0</v>
      </c>
      <c r="I31" s="137">
        <v>0.20999999999999999</v>
      </c>
      <c r="J31" s="136">
        <f>ROUND(((SUM(BE99:BE681))*I31),  2)</f>
        <v>0</v>
      </c>
      <c r="L31" s="42"/>
    </row>
    <row r="32" s="1" customFormat="1" ht="14.4" customHeight="1">
      <c r="B32" s="42"/>
      <c r="E32" s="123" t="s">
        <v>45</v>
      </c>
      <c r="F32" s="136">
        <f>ROUND((SUM(BF99:BF681)),  2)</f>
        <v>0</v>
      </c>
      <c r="I32" s="137">
        <v>0.14999999999999999</v>
      </c>
      <c r="J32" s="136">
        <f>ROUND(((SUM(BF99:BF681))*I32),  2)</f>
        <v>0</v>
      </c>
      <c r="L32" s="42"/>
    </row>
    <row r="33" hidden="1" s="1" customFormat="1" ht="14.4" customHeight="1">
      <c r="B33" s="42"/>
      <c r="E33" s="123" t="s">
        <v>46</v>
      </c>
      <c r="F33" s="136">
        <f>ROUND((SUM(BG99:BG681)),  2)</f>
        <v>0</v>
      </c>
      <c r="I33" s="137">
        <v>0.20999999999999999</v>
      </c>
      <c r="J33" s="136">
        <f>0</f>
        <v>0</v>
      </c>
      <c r="L33" s="42"/>
    </row>
    <row r="34" hidden="1" s="1" customFormat="1" ht="14.4" customHeight="1">
      <c r="B34" s="42"/>
      <c r="E34" s="123" t="s">
        <v>47</v>
      </c>
      <c r="F34" s="136">
        <f>ROUND((SUM(BH99:BH681)),  2)</f>
        <v>0</v>
      </c>
      <c r="I34" s="137">
        <v>0.14999999999999999</v>
      </c>
      <c r="J34" s="136">
        <f>0</f>
        <v>0</v>
      </c>
      <c r="L34" s="42"/>
    </row>
    <row r="35" hidden="1" s="1" customFormat="1" ht="14.4" customHeight="1">
      <c r="B35" s="42"/>
      <c r="E35" s="123" t="s">
        <v>48</v>
      </c>
      <c r="F35" s="136">
        <f>ROUND((SUM(BI99:BI681)),  2)</f>
        <v>0</v>
      </c>
      <c r="I35" s="137">
        <v>0</v>
      </c>
      <c r="J35" s="136">
        <f>0</f>
        <v>0</v>
      </c>
      <c r="L35" s="42"/>
    </row>
    <row r="36" s="1" customFormat="1" ht="6.96" customHeight="1">
      <c r="B36" s="42"/>
      <c r="I36" s="124"/>
      <c r="L36" s="42"/>
    </row>
    <row r="37" s="1" customFormat="1" ht="25.44" customHeight="1">
      <c r="B37" s="42"/>
      <c r="C37" s="138"/>
      <c r="D37" s="139" t="s">
        <v>49</v>
      </c>
      <c r="E37" s="140"/>
      <c r="F37" s="140"/>
      <c r="G37" s="141" t="s">
        <v>50</v>
      </c>
      <c r="H37" s="142" t="s">
        <v>51</v>
      </c>
      <c r="I37" s="143"/>
      <c r="J37" s="144">
        <f>SUM(J28:J35)</f>
        <v>0</v>
      </c>
      <c r="K37" s="145"/>
      <c r="L37" s="42"/>
    </row>
    <row r="38" s="1" customFormat="1" ht="14.4" customHeight="1">
      <c r="B38" s="146"/>
      <c r="C38" s="147"/>
      <c r="D38" s="147"/>
      <c r="E38" s="147"/>
      <c r="F38" s="147"/>
      <c r="G38" s="147"/>
      <c r="H38" s="147"/>
      <c r="I38" s="148"/>
      <c r="J38" s="147"/>
      <c r="K38" s="147"/>
      <c r="L38" s="42"/>
    </row>
    <row r="42" s="1" customFormat="1" ht="6.96" customHeight="1">
      <c r="B42" s="149"/>
      <c r="C42" s="150"/>
      <c r="D42" s="150"/>
      <c r="E42" s="150"/>
      <c r="F42" s="150"/>
      <c r="G42" s="150"/>
      <c r="H42" s="150"/>
      <c r="I42" s="151"/>
      <c r="J42" s="150"/>
      <c r="K42" s="150"/>
      <c r="L42" s="42"/>
    </row>
    <row r="43" s="1" customFormat="1" ht="24.96" customHeight="1">
      <c r="B43" s="37"/>
      <c r="C43" s="22" t="s">
        <v>125</v>
      </c>
      <c r="D43" s="38"/>
      <c r="E43" s="38"/>
      <c r="F43" s="38"/>
      <c r="G43" s="38"/>
      <c r="H43" s="38"/>
      <c r="I43" s="124"/>
      <c r="J43" s="38"/>
      <c r="K43" s="38"/>
      <c r="L43" s="42"/>
    </row>
    <row r="44" s="1" customFormat="1" ht="6.96" customHeight="1">
      <c r="B44" s="37"/>
      <c r="C44" s="38"/>
      <c r="D44" s="38"/>
      <c r="E44" s="38"/>
      <c r="F44" s="38"/>
      <c r="G44" s="38"/>
      <c r="H44" s="38"/>
      <c r="I44" s="124"/>
      <c r="J44" s="38"/>
      <c r="K44" s="38"/>
      <c r="L44" s="42"/>
    </row>
    <row r="45" s="1" customFormat="1" ht="12" customHeight="1">
      <c r="B45" s="37"/>
      <c r="C45" s="31" t="s">
        <v>16</v>
      </c>
      <c r="D45" s="38"/>
      <c r="E45" s="38"/>
      <c r="F45" s="38"/>
      <c r="G45" s="38"/>
      <c r="H45" s="38"/>
      <c r="I45" s="124"/>
      <c r="J45" s="38"/>
      <c r="K45" s="38"/>
      <c r="L45" s="42"/>
    </row>
    <row r="46" s="1" customFormat="1" ht="16.5" customHeight="1">
      <c r="B46" s="37"/>
      <c r="C46" s="38"/>
      <c r="D46" s="38"/>
      <c r="E46" s="63" t="str">
        <f>E7</f>
        <v xml:space="preserve"> Pavilon dětí 1 - Zateplení pavilonů MŠ Vrchlabí,Komenského 1248</v>
      </c>
      <c r="F46" s="38"/>
      <c r="G46" s="38"/>
      <c r="H46" s="38"/>
      <c r="I46" s="124"/>
      <c r="J46" s="38"/>
      <c r="K46" s="38"/>
      <c r="L46" s="42"/>
    </row>
    <row r="47" s="1" customFormat="1" ht="6.96" customHeight="1">
      <c r="B47" s="37"/>
      <c r="C47" s="38"/>
      <c r="D47" s="38"/>
      <c r="E47" s="38"/>
      <c r="F47" s="38"/>
      <c r="G47" s="38"/>
      <c r="H47" s="38"/>
      <c r="I47" s="124"/>
      <c r="J47" s="38"/>
      <c r="K47" s="38"/>
      <c r="L47" s="42"/>
    </row>
    <row r="48" s="1" customFormat="1" ht="12" customHeight="1">
      <c r="B48" s="37"/>
      <c r="C48" s="31" t="s">
        <v>22</v>
      </c>
      <c r="D48" s="38"/>
      <c r="E48" s="38"/>
      <c r="F48" s="26" t="str">
        <f>F10</f>
        <v>Komenského 1248, Vrchlabí</v>
      </c>
      <c r="G48" s="38"/>
      <c r="H48" s="38"/>
      <c r="I48" s="126" t="s">
        <v>24</v>
      </c>
      <c r="J48" s="66" t="str">
        <f>IF(J10="","",J10)</f>
        <v>18. 3. 2019</v>
      </c>
      <c r="K48" s="38"/>
      <c r="L48" s="42"/>
    </row>
    <row r="49" s="1" customFormat="1" ht="6.96" customHeight="1">
      <c r="B49" s="37"/>
      <c r="C49" s="38"/>
      <c r="D49" s="38"/>
      <c r="E49" s="38"/>
      <c r="F49" s="38"/>
      <c r="G49" s="38"/>
      <c r="H49" s="38"/>
      <c r="I49" s="124"/>
      <c r="J49" s="38"/>
      <c r="K49" s="38"/>
      <c r="L49" s="42"/>
    </row>
    <row r="50" s="1" customFormat="1" ht="13.65" customHeight="1">
      <c r="B50" s="37"/>
      <c r="C50" s="31" t="s">
        <v>26</v>
      </c>
      <c r="D50" s="38"/>
      <c r="E50" s="38"/>
      <c r="F50" s="26" t="str">
        <f>E13</f>
        <v>Město Vrchlabí</v>
      </c>
      <c r="G50" s="38"/>
      <c r="H50" s="38"/>
      <c r="I50" s="126" t="s">
        <v>32</v>
      </c>
      <c r="J50" s="35" t="str">
        <f>E19</f>
        <v>Ing.P.Starý</v>
      </c>
      <c r="K50" s="38"/>
      <c r="L50" s="42"/>
    </row>
    <row r="51" s="1" customFormat="1" ht="13.65" customHeight="1">
      <c r="B51" s="37"/>
      <c r="C51" s="31" t="s">
        <v>30</v>
      </c>
      <c r="D51" s="38"/>
      <c r="E51" s="38"/>
      <c r="F51" s="26" t="str">
        <f>IF(E16="","",E16)</f>
        <v>Vyplň údaj</v>
      </c>
      <c r="G51" s="38"/>
      <c r="H51" s="38"/>
      <c r="I51" s="126" t="s">
        <v>35</v>
      </c>
      <c r="J51" s="35" t="str">
        <f>E22</f>
        <v>Ing.Jiřičková</v>
      </c>
      <c r="K51" s="38"/>
      <c r="L51" s="42"/>
    </row>
    <row r="52" s="1" customFormat="1" ht="10.32" customHeight="1">
      <c r="B52" s="37"/>
      <c r="C52" s="38"/>
      <c r="D52" s="38"/>
      <c r="E52" s="38"/>
      <c r="F52" s="38"/>
      <c r="G52" s="38"/>
      <c r="H52" s="38"/>
      <c r="I52" s="124"/>
      <c r="J52" s="38"/>
      <c r="K52" s="38"/>
      <c r="L52" s="42"/>
    </row>
    <row r="53" s="1" customFormat="1" ht="29.28" customHeight="1">
      <c r="B53" s="37"/>
      <c r="C53" s="152" t="s">
        <v>126</v>
      </c>
      <c r="D53" s="153"/>
      <c r="E53" s="153"/>
      <c r="F53" s="153"/>
      <c r="G53" s="153"/>
      <c r="H53" s="153"/>
      <c r="I53" s="154"/>
      <c r="J53" s="155" t="s">
        <v>127</v>
      </c>
      <c r="K53" s="153"/>
      <c r="L53" s="42"/>
    </row>
    <row r="54" s="1" customFormat="1" ht="10.32" customHeight="1">
      <c r="B54" s="37"/>
      <c r="C54" s="38"/>
      <c r="D54" s="38"/>
      <c r="E54" s="38"/>
      <c r="F54" s="38"/>
      <c r="G54" s="38"/>
      <c r="H54" s="38"/>
      <c r="I54" s="124"/>
      <c r="J54" s="38"/>
      <c r="K54" s="38"/>
      <c r="L54" s="42"/>
    </row>
    <row r="55" s="1" customFormat="1" ht="22.8" customHeight="1">
      <c r="B55" s="37"/>
      <c r="C55" s="156" t="s">
        <v>71</v>
      </c>
      <c r="D55" s="38"/>
      <c r="E55" s="38"/>
      <c r="F55" s="38"/>
      <c r="G55" s="38"/>
      <c r="H55" s="38"/>
      <c r="I55" s="124"/>
      <c r="J55" s="96">
        <f>J99</f>
        <v>0</v>
      </c>
      <c r="K55" s="38"/>
      <c r="L55" s="42"/>
      <c r="AU55" s="16" t="s">
        <v>128</v>
      </c>
    </row>
    <row r="56" s="7" customFormat="1" ht="24.96" customHeight="1">
      <c r="B56" s="157"/>
      <c r="C56" s="158"/>
      <c r="D56" s="159" t="s">
        <v>129</v>
      </c>
      <c r="E56" s="160"/>
      <c r="F56" s="160"/>
      <c r="G56" s="160"/>
      <c r="H56" s="160"/>
      <c r="I56" s="161"/>
      <c r="J56" s="162">
        <f>J100</f>
        <v>0</v>
      </c>
      <c r="K56" s="158"/>
      <c r="L56" s="163"/>
    </row>
    <row r="57" s="8" customFormat="1" ht="19.92" customHeight="1">
      <c r="B57" s="164"/>
      <c r="C57" s="165"/>
      <c r="D57" s="166" t="s">
        <v>130</v>
      </c>
      <c r="E57" s="167"/>
      <c r="F57" s="167"/>
      <c r="G57" s="167"/>
      <c r="H57" s="167"/>
      <c r="I57" s="168"/>
      <c r="J57" s="169">
        <f>J101</f>
        <v>0</v>
      </c>
      <c r="K57" s="165"/>
      <c r="L57" s="170"/>
    </row>
    <row r="58" s="8" customFormat="1" ht="19.92" customHeight="1">
      <c r="B58" s="164"/>
      <c r="C58" s="165"/>
      <c r="D58" s="166" t="s">
        <v>131</v>
      </c>
      <c r="E58" s="167"/>
      <c r="F58" s="167"/>
      <c r="G58" s="167"/>
      <c r="H58" s="167"/>
      <c r="I58" s="168"/>
      <c r="J58" s="169">
        <f>J132</f>
        <v>0</v>
      </c>
      <c r="K58" s="165"/>
      <c r="L58" s="170"/>
    </row>
    <row r="59" s="8" customFormat="1" ht="19.92" customHeight="1">
      <c r="B59" s="164"/>
      <c r="C59" s="165"/>
      <c r="D59" s="166" t="s">
        <v>132</v>
      </c>
      <c r="E59" s="167"/>
      <c r="F59" s="167"/>
      <c r="G59" s="167"/>
      <c r="H59" s="167"/>
      <c r="I59" s="168"/>
      <c r="J59" s="169">
        <f>J139</f>
        <v>0</v>
      </c>
      <c r="K59" s="165"/>
      <c r="L59" s="170"/>
    </row>
    <row r="60" s="8" customFormat="1" ht="19.92" customHeight="1">
      <c r="B60" s="164"/>
      <c r="C60" s="165"/>
      <c r="D60" s="166" t="s">
        <v>133</v>
      </c>
      <c r="E60" s="167"/>
      <c r="F60" s="167"/>
      <c r="G60" s="167"/>
      <c r="H60" s="167"/>
      <c r="I60" s="168"/>
      <c r="J60" s="169">
        <f>J159</f>
        <v>0</v>
      </c>
      <c r="K60" s="165"/>
      <c r="L60" s="170"/>
    </row>
    <row r="61" s="8" customFormat="1" ht="19.92" customHeight="1">
      <c r="B61" s="164"/>
      <c r="C61" s="165"/>
      <c r="D61" s="166" t="s">
        <v>134</v>
      </c>
      <c r="E61" s="167"/>
      <c r="F61" s="167"/>
      <c r="G61" s="167"/>
      <c r="H61" s="167"/>
      <c r="I61" s="168"/>
      <c r="J61" s="169">
        <f>J328</f>
        <v>0</v>
      </c>
      <c r="K61" s="165"/>
      <c r="L61" s="170"/>
    </row>
    <row r="62" s="8" customFormat="1" ht="19.92" customHeight="1">
      <c r="B62" s="164"/>
      <c r="C62" s="165"/>
      <c r="D62" s="166" t="s">
        <v>135</v>
      </c>
      <c r="E62" s="167"/>
      <c r="F62" s="167"/>
      <c r="G62" s="167"/>
      <c r="H62" s="167"/>
      <c r="I62" s="168"/>
      <c r="J62" s="169">
        <f>J399</f>
        <v>0</v>
      </c>
      <c r="K62" s="165"/>
      <c r="L62" s="170"/>
    </row>
    <row r="63" s="8" customFormat="1" ht="19.92" customHeight="1">
      <c r="B63" s="164"/>
      <c r="C63" s="165"/>
      <c r="D63" s="166" t="s">
        <v>136</v>
      </c>
      <c r="E63" s="167"/>
      <c r="F63" s="167"/>
      <c r="G63" s="167"/>
      <c r="H63" s="167"/>
      <c r="I63" s="168"/>
      <c r="J63" s="169">
        <f>J411</f>
        <v>0</v>
      </c>
      <c r="K63" s="165"/>
      <c r="L63" s="170"/>
    </row>
    <row r="64" s="7" customFormat="1" ht="24.96" customHeight="1">
      <c r="B64" s="157"/>
      <c r="C64" s="158"/>
      <c r="D64" s="159" t="s">
        <v>137</v>
      </c>
      <c r="E64" s="160"/>
      <c r="F64" s="160"/>
      <c r="G64" s="160"/>
      <c r="H64" s="160"/>
      <c r="I64" s="161"/>
      <c r="J64" s="162">
        <f>J413</f>
        <v>0</v>
      </c>
      <c r="K64" s="158"/>
      <c r="L64" s="163"/>
    </row>
    <row r="65" s="8" customFormat="1" ht="19.92" customHeight="1">
      <c r="B65" s="164"/>
      <c r="C65" s="165"/>
      <c r="D65" s="166" t="s">
        <v>138</v>
      </c>
      <c r="E65" s="167"/>
      <c r="F65" s="167"/>
      <c r="G65" s="167"/>
      <c r="H65" s="167"/>
      <c r="I65" s="168"/>
      <c r="J65" s="169">
        <f>J414</f>
        <v>0</v>
      </c>
      <c r="K65" s="165"/>
      <c r="L65" s="170"/>
    </row>
    <row r="66" s="8" customFormat="1" ht="19.92" customHeight="1">
      <c r="B66" s="164"/>
      <c r="C66" s="165"/>
      <c r="D66" s="166" t="s">
        <v>139</v>
      </c>
      <c r="E66" s="167"/>
      <c r="F66" s="167"/>
      <c r="G66" s="167"/>
      <c r="H66" s="167"/>
      <c r="I66" s="168"/>
      <c r="J66" s="169">
        <f>J433</f>
        <v>0</v>
      </c>
      <c r="K66" s="165"/>
      <c r="L66" s="170"/>
    </row>
    <row r="67" s="8" customFormat="1" ht="19.92" customHeight="1">
      <c r="B67" s="164"/>
      <c r="C67" s="165"/>
      <c r="D67" s="166" t="s">
        <v>140</v>
      </c>
      <c r="E67" s="167"/>
      <c r="F67" s="167"/>
      <c r="G67" s="167"/>
      <c r="H67" s="167"/>
      <c r="I67" s="168"/>
      <c r="J67" s="169">
        <f>J465</f>
        <v>0</v>
      </c>
      <c r="K67" s="165"/>
      <c r="L67" s="170"/>
    </row>
    <row r="68" s="8" customFormat="1" ht="19.92" customHeight="1">
      <c r="B68" s="164"/>
      <c r="C68" s="165"/>
      <c r="D68" s="166" t="s">
        <v>141</v>
      </c>
      <c r="E68" s="167"/>
      <c r="F68" s="167"/>
      <c r="G68" s="167"/>
      <c r="H68" s="167"/>
      <c r="I68" s="168"/>
      <c r="J68" s="169">
        <f>J498</f>
        <v>0</v>
      </c>
      <c r="K68" s="165"/>
      <c r="L68" s="170"/>
    </row>
    <row r="69" s="8" customFormat="1" ht="19.92" customHeight="1">
      <c r="B69" s="164"/>
      <c r="C69" s="165"/>
      <c r="D69" s="166" t="s">
        <v>142</v>
      </c>
      <c r="E69" s="167"/>
      <c r="F69" s="167"/>
      <c r="G69" s="167"/>
      <c r="H69" s="167"/>
      <c r="I69" s="168"/>
      <c r="J69" s="169">
        <f>J505</f>
        <v>0</v>
      </c>
      <c r="K69" s="165"/>
      <c r="L69" s="170"/>
    </row>
    <row r="70" s="8" customFormat="1" ht="19.92" customHeight="1">
      <c r="B70" s="164"/>
      <c r="C70" s="165"/>
      <c r="D70" s="166" t="s">
        <v>143</v>
      </c>
      <c r="E70" s="167"/>
      <c r="F70" s="167"/>
      <c r="G70" s="167"/>
      <c r="H70" s="167"/>
      <c r="I70" s="168"/>
      <c r="J70" s="169">
        <f>J520</f>
        <v>0</v>
      </c>
      <c r="K70" s="165"/>
      <c r="L70" s="170"/>
    </row>
    <row r="71" s="8" customFormat="1" ht="19.92" customHeight="1">
      <c r="B71" s="164"/>
      <c r="C71" s="165"/>
      <c r="D71" s="166" t="s">
        <v>144</v>
      </c>
      <c r="E71" s="167"/>
      <c r="F71" s="167"/>
      <c r="G71" s="167"/>
      <c r="H71" s="167"/>
      <c r="I71" s="168"/>
      <c r="J71" s="169">
        <f>J564</f>
        <v>0</v>
      </c>
      <c r="K71" s="165"/>
      <c r="L71" s="170"/>
    </row>
    <row r="72" s="8" customFormat="1" ht="19.92" customHeight="1">
      <c r="B72" s="164"/>
      <c r="C72" s="165"/>
      <c r="D72" s="166" t="s">
        <v>145</v>
      </c>
      <c r="E72" s="167"/>
      <c r="F72" s="167"/>
      <c r="G72" s="167"/>
      <c r="H72" s="167"/>
      <c r="I72" s="168"/>
      <c r="J72" s="169">
        <f>J609</f>
        <v>0</v>
      </c>
      <c r="K72" s="165"/>
      <c r="L72" s="170"/>
    </row>
    <row r="73" s="8" customFormat="1" ht="19.92" customHeight="1">
      <c r="B73" s="164"/>
      <c r="C73" s="165"/>
      <c r="D73" s="166" t="s">
        <v>146</v>
      </c>
      <c r="E73" s="167"/>
      <c r="F73" s="167"/>
      <c r="G73" s="167"/>
      <c r="H73" s="167"/>
      <c r="I73" s="168"/>
      <c r="J73" s="169">
        <f>J634</f>
        <v>0</v>
      </c>
      <c r="K73" s="165"/>
      <c r="L73" s="170"/>
    </row>
    <row r="74" s="8" customFormat="1" ht="19.92" customHeight="1">
      <c r="B74" s="164"/>
      <c r="C74" s="165"/>
      <c r="D74" s="166" t="s">
        <v>147</v>
      </c>
      <c r="E74" s="167"/>
      <c r="F74" s="167"/>
      <c r="G74" s="167"/>
      <c r="H74" s="167"/>
      <c r="I74" s="168"/>
      <c r="J74" s="169">
        <f>J653</f>
        <v>0</v>
      </c>
      <c r="K74" s="165"/>
      <c r="L74" s="170"/>
    </row>
    <row r="75" s="8" customFormat="1" ht="19.92" customHeight="1">
      <c r="B75" s="164"/>
      <c r="C75" s="165"/>
      <c r="D75" s="166" t="s">
        <v>148</v>
      </c>
      <c r="E75" s="167"/>
      <c r="F75" s="167"/>
      <c r="G75" s="167"/>
      <c r="H75" s="167"/>
      <c r="I75" s="168"/>
      <c r="J75" s="169">
        <f>J658</f>
        <v>0</v>
      </c>
      <c r="K75" s="165"/>
      <c r="L75" s="170"/>
    </row>
    <row r="76" s="7" customFormat="1" ht="24.96" customHeight="1">
      <c r="B76" s="157"/>
      <c r="C76" s="158"/>
      <c r="D76" s="159" t="s">
        <v>149</v>
      </c>
      <c r="E76" s="160"/>
      <c r="F76" s="160"/>
      <c r="G76" s="160"/>
      <c r="H76" s="160"/>
      <c r="I76" s="161"/>
      <c r="J76" s="162">
        <f>J666</f>
        <v>0</v>
      </c>
      <c r="K76" s="158"/>
      <c r="L76" s="163"/>
    </row>
    <row r="77" s="8" customFormat="1" ht="19.92" customHeight="1">
      <c r="B77" s="164"/>
      <c r="C77" s="165"/>
      <c r="D77" s="166" t="s">
        <v>150</v>
      </c>
      <c r="E77" s="167"/>
      <c r="F77" s="167"/>
      <c r="G77" s="167"/>
      <c r="H77" s="167"/>
      <c r="I77" s="168"/>
      <c r="J77" s="169">
        <f>J667</f>
        <v>0</v>
      </c>
      <c r="K77" s="165"/>
      <c r="L77" s="170"/>
    </row>
    <row r="78" s="7" customFormat="1" ht="24.96" customHeight="1">
      <c r="B78" s="157"/>
      <c r="C78" s="158"/>
      <c r="D78" s="159" t="s">
        <v>151</v>
      </c>
      <c r="E78" s="160"/>
      <c r="F78" s="160"/>
      <c r="G78" s="160"/>
      <c r="H78" s="160"/>
      <c r="I78" s="161"/>
      <c r="J78" s="162">
        <f>J672</f>
        <v>0</v>
      </c>
      <c r="K78" s="158"/>
      <c r="L78" s="163"/>
    </row>
    <row r="79" s="8" customFormat="1" ht="19.92" customHeight="1">
      <c r="B79" s="164"/>
      <c r="C79" s="165"/>
      <c r="D79" s="166" t="s">
        <v>152</v>
      </c>
      <c r="E79" s="167"/>
      <c r="F79" s="167"/>
      <c r="G79" s="167"/>
      <c r="H79" s="167"/>
      <c r="I79" s="168"/>
      <c r="J79" s="169">
        <f>J673</f>
        <v>0</v>
      </c>
      <c r="K79" s="165"/>
      <c r="L79" s="170"/>
    </row>
    <row r="80" s="8" customFormat="1" ht="19.92" customHeight="1">
      <c r="B80" s="164"/>
      <c r="C80" s="165"/>
      <c r="D80" s="166" t="s">
        <v>153</v>
      </c>
      <c r="E80" s="167"/>
      <c r="F80" s="167"/>
      <c r="G80" s="167"/>
      <c r="H80" s="167"/>
      <c r="I80" s="168"/>
      <c r="J80" s="169">
        <f>J677</f>
        <v>0</v>
      </c>
      <c r="K80" s="165"/>
      <c r="L80" s="170"/>
    </row>
    <row r="81" s="8" customFormat="1" ht="19.92" customHeight="1">
      <c r="B81" s="164"/>
      <c r="C81" s="165"/>
      <c r="D81" s="166" t="s">
        <v>154</v>
      </c>
      <c r="E81" s="167"/>
      <c r="F81" s="167"/>
      <c r="G81" s="167"/>
      <c r="H81" s="167"/>
      <c r="I81" s="168"/>
      <c r="J81" s="169">
        <f>J680</f>
        <v>0</v>
      </c>
      <c r="K81" s="165"/>
      <c r="L81" s="170"/>
    </row>
    <row r="82" s="1" customFormat="1" ht="21.84" customHeight="1">
      <c r="B82" s="37"/>
      <c r="C82" s="38"/>
      <c r="D82" s="38"/>
      <c r="E82" s="38"/>
      <c r="F82" s="38"/>
      <c r="G82" s="38"/>
      <c r="H82" s="38"/>
      <c r="I82" s="124"/>
      <c r="J82" s="38"/>
      <c r="K82" s="38"/>
      <c r="L82" s="42"/>
    </row>
    <row r="83" s="1" customFormat="1" ht="6.96" customHeight="1">
      <c r="B83" s="56"/>
      <c r="C83" s="57"/>
      <c r="D83" s="57"/>
      <c r="E83" s="57"/>
      <c r="F83" s="57"/>
      <c r="G83" s="57"/>
      <c r="H83" s="57"/>
      <c r="I83" s="148"/>
      <c r="J83" s="57"/>
      <c r="K83" s="57"/>
      <c r="L83" s="42"/>
    </row>
    <row r="87" s="1" customFormat="1" ht="6.96" customHeight="1">
      <c r="B87" s="58"/>
      <c r="C87" s="59"/>
      <c r="D87" s="59"/>
      <c r="E87" s="59"/>
      <c r="F87" s="59"/>
      <c r="G87" s="59"/>
      <c r="H87" s="59"/>
      <c r="I87" s="151"/>
      <c r="J87" s="59"/>
      <c r="K87" s="59"/>
      <c r="L87" s="42"/>
    </row>
    <row r="88" s="1" customFormat="1" ht="24.96" customHeight="1">
      <c r="B88" s="37"/>
      <c r="C88" s="22" t="s">
        <v>155</v>
      </c>
      <c r="D88" s="38"/>
      <c r="E88" s="38"/>
      <c r="F88" s="38"/>
      <c r="G88" s="38"/>
      <c r="H88" s="38"/>
      <c r="I88" s="124"/>
      <c r="J88" s="38"/>
      <c r="K88" s="38"/>
      <c r="L88" s="42"/>
    </row>
    <row r="89" s="1" customFormat="1" ht="6.96" customHeight="1">
      <c r="B89" s="37"/>
      <c r="C89" s="38"/>
      <c r="D89" s="38"/>
      <c r="E89" s="38"/>
      <c r="F89" s="38"/>
      <c r="G89" s="38"/>
      <c r="H89" s="38"/>
      <c r="I89" s="124"/>
      <c r="J89" s="38"/>
      <c r="K89" s="38"/>
      <c r="L89" s="42"/>
    </row>
    <row r="90" s="1" customFormat="1" ht="12" customHeight="1">
      <c r="B90" s="37"/>
      <c r="C90" s="31" t="s">
        <v>16</v>
      </c>
      <c r="D90" s="38"/>
      <c r="E90" s="38"/>
      <c r="F90" s="38"/>
      <c r="G90" s="38"/>
      <c r="H90" s="38"/>
      <c r="I90" s="124"/>
      <c r="J90" s="38"/>
      <c r="K90" s="38"/>
      <c r="L90" s="42"/>
    </row>
    <row r="91" s="1" customFormat="1" ht="16.5" customHeight="1">
      <c r="B91" s="37"/>
      <c r="C91" s="38"/>
      <c r="D91" s="38"/>
      <c r="E91" s="63" t="str">
        <f>E7</f>
        <v xml:space="preserve"> Pavilon dětí 1 - Zateplení pavilonů MŠ Vrchlabí,Komenského 1248</v>
      </c>
      <c r="F91" s="38"/>
      <c r="G91" s="38"/>
      <c r="H91" s="38"/>
      <c r="I91" s="124"/>
      <c r="J91" s="38"/>
      <c r="K91" s="38"/>
      <c r="L91" s="42"/>
    </row>
    <row r="92" s="1" customFormat="1" ht="6.96" customHeight="1">
      <c r="B92" s="37"/>
      <c r="C92" s="38"/>
      <c r="D92" s="38"/>
      <c r="E92" s="38"/>
      <c r="F92" s="38"/>
      <c r="G92" s="38"/>
      <c r="H92" s="38"/>
      <c r="I92" s="124"/>
      <c r="J92" s="38"/>
      <c r="K92" s="38"/>
      <c r="L92" s="42"/>
    </row>
    <row r="93" s="1" customFormat="1" ht="12" customHeight="1">
      <c r="B93" s="37"/>
      <c r="C93" s="31" t="s">
        <v>22</v>
      </c>
      <c r="D93" s="38"/>
      <c r="E93" s="38"/>
      <c r="F93" s="26" t="str">
        <f>F10</f>
        <v>Komenského 1248, Vrchlabí</v>
      </c>
      <c r="G93" s="38"/>
      <c r="H93" s="38"/>
      <c r="I93" s="126" t="s">
        <v>24</v>
      </c>
      <c r="J93" s="66" t="str">
        <f>IF(J10="","",J10)</f>
        <v>18. 3. 2019</v>
      </c>
      <c r="K93" s="38"/>
      <c r="L93" s="42"/>
    </row>
    <row r="94" s="1" customFormat="1" ht="6.96" customHeight="1">
      <c r="B94" s="37"/>
      <c r="C94" s="38"/>
      <c r="D94" s="38"/>
      <c r="E94" s="38"/>
      <c r="F94" s="38"/>
      <c r="G94" s="38"/>
      <c r="H94" s="38"/>
      <c r="I94" s="124"/>
      <c r="J94" s="38"/>
      <c r="K94" s="38"/>
      <c r="L94" s="42"/>
    </row>
    <row r="95" s="1" customFormat="1" ht="13.65" customHeight="1">
      <c r="B95" s="37"/>
      <c r="C95" s="31" t="s">
        <v>26</v>
      </c>
      <c r="D95" s="38"/>
      <c r="E95" s="38"/>
      <c r="F95" s="26" t="str">
        <f>E13</f>
        <v>Město Vrchlabí</v>
      </c>
      <c r="G95" s="38"/>
      <c r="H95" s="38"/>
      <c r="I95" s="126" t="s">
        <v>32</v>
      </c>
      <c r="J95" s="35" t="str">
        <f>E19</f>
        <v>Ing.P.Starý</v>
      </c>
      <c r="K95" s="38"/>
      <c r="L95" s="42"/>
    </row>
    <row r="96" s="1" customFormat="1" ht="13.65" customHeight="1">
      <c r="B96" s="37"/>
      <c r="C96" s="31" t="s">
        <v>30</v>
      </c>
      <c r="D96" s="38"/>
      <c r="E96" s="38"/>
      <c r="F96" s="26" t="str">
        <f>IF(E16="","",E16)</f>
        <v>Vyplň údaj</v>
      </c>
      <c r="G96" s="38"/>
      <c r="H96" s="38"/>
      <c r="I96" s="126" t="s">
        <v>35</v>
      </c>
      <c r="J96" s="35" t="str">
        <f>E22</f>
        <v>Ing.Jiřičková</v>
      </c>
      <c r="K96" s="38"/>
      <c r="L96" s="42"/>
    </row>
    <row r="97" s="1" customFormat="1" ht="10.32" customHeight="1">
      <c r="B97" s="37"/>
      <c r="C97" s="38"/>
      <c r="D97" s="38"/>
      <c r="E97" s="38"/>
      <c r="F97" s="38"/>
      <c r="G97" s="38"/>
      <c r="H97" s="38"/>
      <c r="I97" s="124"/>
      <c r="J97" s="38"/>
      <c r="K97" s="38"/>
      <c r="L97" s="42"/>
    </row>
    <row r="98" s="9" customFormat="1" ht="29.28" customHeight="1">
      <c r="B98" s="171"/>
      <c r="C98" s="172" t="s">
        <v>156</v>
      </c>
      <c r="D98" s="173" t="s">
        <v>58</v>
      </c>
      <c r="E98" s="173" t="s">
        <v>54</v>
      </c>
      <c r="F98" s="173" t="s">
        <v>55</v>
      </c>
      <c r="G98" s="173" t="s">
        <v>157</v>
      </c>
      <c r="H98" s="173" t="s">
        <v>158</v>
      </c>
      <c r="I98" s="174" t="s">
        <v>159</v>
      </c>
      <c r="J98" s="173" t="s">
        <v>127</v>
      </c>
      <c r="K98" s="175" t="s">
        <v>160</v>
      </c>
      <c r="L98" s="176"/>
      <c r="M98" s="86" t="s">
        <v>21</v>
      </c>
      <c r="N98" s="87" t="s">
        <v>43</v>
      </c>
      <c r="O98" s="87" t="s">
        <v>161</v>
      </c>
      <c r="P98" s="87" t="s">
        <v>162</v>
      </c>
      <c r="Q98" s="87" t="s">
        <v>163</v>
      </c>
      <c r="R98" s="87" t="s">
        <v>164</v>
      </c>
      <c r="S98" s="87" t="s">
        <v>165</v>
      </c>
      <c r="T98" s="88" t="s">
        <v>166</v>
      </c>
    </row>
    <row r="99" s="1" customFormat="1" ht="22.8" customHeight="1">
      <c r="B99" s="37"/>
      <c r="C99" s="93" t="s">
        <v>167</v>
      </c>
      <c r="D99" s="38"/>
      <c r="E99" s="38"/>
      <c r="F99" s="38"/>
      <c r="G99" s="38"/>
      <c r="H99" s="38"/>
      <c r="I99" s="124"/>
      <c r="J99" s="177">
        <f>BK99</f>
        <v>0</v>
      </c>
      <c r="K99" s="38"/>
      <c r="L99" s="42"/>
      <c r="M99" s="89"/>
      <c r="N99" s="90"/>
      <c r="O99" s="90"/>
      <c r="P99" s="178">
        <f>P100+P413+P666+P672</f>
        <v>0</v>
      </c>
      <c r="Q99" s="90"/>
      <c r="R99" s="178">
        <f>R100+R413+R666+R672</f>
        <v>43.628332880000002</v>
      </c>
      <c r="S99" s="90"/>
      <c r="T99" s="179">
        <f>T100+T413+T666+T672</f>
        <v>37.338146949999995</v>
      </c>
      <c r="AT99" s="16" t="s">
        <v>72</v>
      </c>
      <c r="AU99" s="16" t="s">
        <v>128</v>
      </c>
      <c r="BK99" s="180">
        <f>BK100+BK413+BK666+BK672</f>
        <v>0</v>
      </c>
    </row>
    <row r="100" s="10" customFormat="1" ht="25.92" customHeight="1">
      <c r="B100" s="181"/>
      <c r="C100" s="182"/>
      <c r="D100" s="183" t="s">
        <v>72</v>
      </c>
      <c r="E100" s="184" t="s">
        <v>168</v>
      </c>
      <c r="F100" s="184" t="s">
        <v>169</v>
      </c>
      <c r="G100" s="182"/>
      <c r="H100" s="182"/>
      <c r="I100" s="185"/>
      <c r="J100" s="186">
        <f>BK100</f>
        <v>0</v>
      </c>
      <c r="K100" s="182"/>
      <c r="L100" s="187"/>
      <c r="M100" s="188"/>
      <c r="N100" s="189"/>
      <c r="O100" s="189"/>
      <c r="P100" s="190">
        <f>P101+P132+P139+P159+P328+P399+P411</f>
        <v>0</v>
      </c>
      <c r="Q100" s="189"/>
      <c r="R100" s="190">
        <f>R101+R132+R139+R159+R328+R399+R411</f>
        <v>40.798347220000004</v>
      </c>
      <c r="S100" s="189"/>
      <c r="T100" s="191">
        <f>T101+T132+T139+T159+T328+T399+T411</f>
        <v>33.825098999999994</v>
      </c>
      <c r="AR100" s="192" t="s">
        <v>78</v>
      </c>
      <c r="AT100" s="193" t="s">
        <v>72</v>
      </c>
      <c r="AU100" s="193" t="s">
        <v>73</v>
      </c>
      <c r="AY100" s="192" t="s">
        <v>170</v>
      </c>
      <c r="BK100" s="194">
        <f>BK101+BK132+BK139+BK159+BK328+BK399+BK411</f>
        <v>0</v>
      </c>
    </row>
    <row r="101" s="10" customFormat="1" ht="22.8" customHeight="1">
      <c r="B101" s="181"/>
      <c r="C101" s="182"/>
      <c r="D101" s="183" t="s">
        <v>72</v>
      </c>
      <c r="E101" s="195" t="s">
        <v>78</v>
      </c>
      <c r="F101" s="195" t="s">
        <v>171</v>
      </c>
      <c r="G101" s="182"/>
      <c r="H101" s="182"/>
      <c r="I101" s="185"/>
      <c r="J101" s="196">
        <f>BK101</f>
        <v>0</v>
      </c>
      <c r="K101" s="182"/>
      <c r="L101" s="187"/>
      <c r="M101" s="188"/>
      <c r="N101" s="189"/>
      <c r="O101" s="189"/>
      <c r="P101" s="190">
        <f>SUM(P102:P131)</f>
        <v>0</v>
      </c>
      <c r="Q101" s="189"/>
      <c r="R101" s="190">
        <f>SUM(R102:R131)</f>
        <v>0</v>
      </c>
      <c r="S101" s="189"/>
      <c r="T101" s="191">
        <f>SUM(T102:T131)</f>
        <v>4.0425000000000004</v>
      </c>
      <c r="AR101" s="192" t="s">
        <v>78</v>
      </c>
      <c r="AT101" s="193" t="s">
        <v>72</v>
      </c>
      <c r="AU101" s="193" t="s">
        <v>78</v>
      </c>
      <c r="AY101" s="192" t="s">
        <v>170</v>
      </c>
      <c r="BK101" s="194">
        <f>SUM(BK102:BK131)</f>
        <v>0</v>
      </c>
    </row>
    <row r="102" s="1" customFormat="1" ht="33.75" customHeight="1">
      <c r="B102" s="37"/>
      <c r="C102" s="197" t="s">
        <v>78</v>
      </c>
      <c r="D102" s="197" t="s">
        <v>172</v>
      </c>
      <c r="E102" s="198" t="s">
        <v>173</v>
      </c>
      <c r="F102" s="199" t="s">
        <v>174</v>
      </c>
      <c r="G102" s="200" t="s">
        <v>175</v>
      </c>
      <c r="H102" s="201">
        <v>7.0199999999999996</v>
      </c>
      <c r="I102" s="202"/>
      <c r="J102" s="203">
        <f>ROUND(I102*H102,2)</f>
        <v>0</v>
      </c>
      <c r="K102" s="199" t="s">
        <v>176</v>
      </c>
      <c r="L102" s="42"/>
      <c r="M102" s="204" t="s">
        <v>21</v>
      </c>
      <c r="N102" s="205" t="s">
        <v>44</v>
      </c>
      <c r="O102" s="78"/>
      <c r="P102" s="206">
        <f>O102*H102</f>
        <v>0</v>
      </c>
      <c r="Q102" s="206">
        <v>0</v>
      </c>
      <c r="R102" s="206">
        <f>Q102*H102</f>
        <v>0</v>
      </c>
      <c r="S102" s="206">
        <v>0</v>
      </c>
      <c r="T102" s="207">
        <f>S102*H102</f>
        <v>0</v>
      </c>
      <c r="AR102" s="16" t="s">
        <v>177</v>
      </c>
      <c r="AT102" s="16" t="s">
        <v>172</v>
      </c>
      <c r="AU102" s="16" t="s">
        <v>82</v>
      </c>
      <c r="AY102" s="16" t="s">
        <v>170</v>
      </c>
      <c r="BE102" s="208">
        <f>IF(N102="základní",J102,0)</f>
        <v>0</v>
      </c>
      <c r="BF102" s="208">
        <f>IF(N102="snížená",J102,0)</f>
        <v>0</v>
      </c>
      <c r="BG102" s="208">
        <f>IF(N102="zákl. přenesená",J102,0)</f>
        <v>0</v>
      </c>
      <c r="BH102" s="208">
        <f>IF(N102="sníž. přenesená",J102,0)</f>
        <v>0</v>
      </c>
      <c r="BI102" s="208">
        <f>IF(N102="nulová",J102,0)</f>
        <v>0</v>
      </c>
      <c r="BJ102" s="16" t="s">
        <v>78</v>
      </c>
      <c r="BK102" s="208">
        <f>ROUND(I102*H102,2)</f>
        <v>0</v>
      </c>
      <c r="BL102" s="16" t="s">
        <v>177</v>
      </c>
      <c r="BM102" s="16" t="s">
        <v>178</v>
      </c>
    </row>
    <row r="103" s="11" customFormat="1">
      <c r="B103" s="209"/>
      <c r="C103" s="210"/>
      <c r="D103" s="211" t="s">
        <v>179</v>
      </c>
      <c r="E103" s="212" t="s">
        <v>21</v>
      </c>
      <c r="F103" s="213" t="s">
        <v>180</v>
      </c>
      <c r="G103" s="210"/>
      <c r="H103" s="214">
        <v>7.0199999999999996</v>
      </c>
      <c r="I103" s="215"/>
      <c r="J103" s="210"/>
      <c r="K103" s="210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179</v>
      </c>
      <c r="AU103" s="220" t="s">
        <v>82</v>
      </c>
      <c r="AV103" s="11" t="s">
        <v>82</v>
      </c>
      <c r="AW103" s="11" t="s">
        <v>34</v>
      </c>
      <c r="AX103" s="11" t="s">
        <v>78</v>
      </c>
      <c r="AY103" s="220" t="s">
        <v>170</v>
      </c>
    </row>
    <row r="104" s="1" customFormat="1" ht="22.5" customHeight="1">
      <c r="B104" s="37"/>
      <c r="C104" s="197" t="s">
        <v>82</v>
      </c>
      <c r="D104" s="197" t="s">
        <v>172</v>
      </c>
      <c r="E104" s="198" t="s">
        <v>181</v>
      </c>
      <c r="F104" s="199" t="s">
        <v>182</v>
      </c>
      <c r="G104" s="200" t="s">
        <v>175</v>
      </c>
      <c r="H104" s="201">
        <v>18.375</v>
      </c>
      <c r="I104" s="202"/>
      <c r="J104" s="203">
        <f>ROUND(I104*H104,2)</f>
        <v>0</v>
      </c>
      <c r="K104" s="199" t="s">
        <v>176</v>
      </c>
      <c r="L104" s="42"/>
      <c r="M104" s="204" t="s">
        <v>21</v>
      </c>
      <c r="N104" s="205" t="s">
        <v>44</v>
      </c>
      <c r="O104" s="78"/>
      <c r="P104" s="206">
        <f>O104*H104</f>
        <v>0</v>
      </c>
      <c r="Q104" s="206">
        <v>0</v>
      </c>
      <c r="R104" s="206">
        <f>Q104*H104</f>
        <v>0</v>
      </c>
      <c r="S104" s="206">
        <v>0.22</v>
      </c>
      <c r="T104" s="207">
        <f>S104*H104</f>
        <v>4.0425000000000004</v>
      </c>
      <c r="AR104" s="16" t="s">
        <v>177</v>
      </c>
      <c r="AT104" s="16" t="s">
        <v>172</v>
      </c>
      <c r="AU104" s="16" t="s">
        <v>82</v>
      </c>
      <c r="AY104" s="16" t="s">
        <v>170</v>
      </c>
      <c r="BE104" s="208">
        <f>IF(N104="základní",J104,0)</f>
        <v>0</v>
      </c>
      <c r="BF104" s="208">
        <f>IF(N104="snížená",J104,0)</f>
        <v>0</v>
      </c>
      <c r="BG104" s="208">
        <f>IF(N104="zákl. přenesená",J104,0)</f>
        <v>0</v>
      </c>
      <c r="BH104" s="208">
        <f>IF(N104="sníž. přenesená",J104,0)</f>
        <v>0</v>
      </c>
      <c r="BI104" s="208">
        <f>IF(N104="nulová",J104,0)</f>
        <v>0</v>
      </c>
      <c r="BJ104" s="16" t="s">
        <v>78</v>
      </c>
      <c r="BK104" s="208">
        <f>ROUND(I104*H104,2)</f>
        <v>0</v>
      </c>
      <c r="BL104" s="16" t="s">
        <v>177</v>
      </c>
      <c r="BM104" s="16" t="s">
        <v>183</v>
      </c>
    </row>
    <row r="105" s="11" customFormat="1">
      <c r="B105" s="209"/>
      <c r="C105" s="210"/>
      <c r="D105" s="211" t="s">
        <v>179</v>
      </c>
      <c r="E105" s="212" t="s">
        <v>21</v>
      </c>
      <c r="F105" s="213" t="s">
        <v>184</v>
      </c>
      <c r="G105" s="210"/>
      <c r="H105" s="214">
        <v>13.35</v>
      </c>
      <c r="I105" s="215"/>
      <c r="J105" s="210"/>
      <c r="K105" s="210"/>
      <c r="L105" s="216"/>
      <c r="M105" s="217"/>
      <c r="N105" s="218"/>
      <c r="O105" s="218"/>
      <c r="P105" s="218"/>
      <c r="Q105" s="218"/>
      <c r="R105" s="218"/>
      <c r="S105" s="218"/>
      <c r="T105" s="219"/>
      <c r="AT105" s="220" t="s">
        <v>179</v>
      </c>
      <c r="AU105" s="220" t="s">
        <v>82</v>
      </c>
      <c r="AV105" s="11" t="s">
        <v>82</v>
      </c>
      <c r="AW105" s="11" t="s">
        <v>34</v>
      </c>
      <c r="AX105" s="11" t="s">
        <v>73</v>
      </c>
      <c r="AY105" s="220" t="s">
        <v>170</v>
      </c>
    </row>
    <row r="106" s="11" customFormat="1">
      <c r="B106" s="209"/>
      <c r="C106" s="210"/>
      <c r="D106" s="211" t="s">
        <v>179</v>
      </c>
      <c r="E106" s="212" t="s">
        <v>21</v>
      </c>
      <c r="F106" s="213" t="s">
        <v>185</v>
      </c>
      <c r="G106" s="210"/>
      <c r="H106" s="214">
        <v>5.0250000000000004</v>
      </c>
      <c r="I106" s="215"/>
      <c r="J106" s="210"/>
      <c r="K106" s="210"/>
      <c r="L106" s="216"/>
      <c r="M106" s="217"/>
      <c r="N106" s="218"/>
      <c r="O106" s="218"/>
      <c r="P106" s="218"/>
      <c r="Q106" s="218"/>
      <c r="R106" s="218"/>
      <c r="S106" s="218"/>
      <c r="T106" s="219"/>
      <c r="AT106" s="220" t="s">
        <v>179</v>
      </c>
      <c r="AU106" s="220" t="s">
        <v>82</v>
      </c>
      <c r="AV106" s="11" t="s">
        <v>82</v>
      </c>
      <c r="AW106" s="11" t="s">
        <v>34</v>
      </c>
      <c r="AX106" s="11" t="s">
        <v>73</v>
      </c>
      <c r="AY106" s="220" t="s">
        <v>170</v>
      </c>
    </row>
    <row r="107" s="12" customFormat="1">
      <c r="B107" s="221"/>
      <c r="C107" s="222"/>
      <c r="D107" s="211" t="s">
        <v>179</v>
      </c>
      <c r="E107" s="223" t="s">
        <v>21</v>
      </c>
      <c r="F107" s="224" t="s">
        <v>186</v>
      </c>
      <c r="G107" s="222"/>
      <c r="H107" s="225">
        <v>18.375</v>
      </c>
      <c r="I107" s="226"/>
      <c r="J107" s="222"/>
      <c r="K107" s="222"/>
      <c r="L107" s="227"/>
      <c r="M107" s="228"/>
      <c r="N107" s="229"/>
      <c r="O107" s="229"/>
      <c r="P107" s="229"/>
      <c r="Q107" s="229"/>
      <c r="R107" s="229"/>
      <c r="S107" s="229"/>
      <c r="T107" s="230"/>
      <c r="AT107" s="231" t="s">
        <v>179</v>
      </c>
      <c r="AU107" s="231" t="s">
        <v>82</v>
      </c>
      <c r="AV107" s="12" t="s">
        <v>187</v>
      </c>
      <c r="AW107" s="12" t="s">
        <v>34</v>
      </c>
      <c r="AX107" s="12" t="s">
        <v>78</v>
      </c>
      <c r="AY107" s="231" t="s">
        <v>170</v>
      </c>
    </row>
    <row r="108" s="1" customFormat="1" ht="16.5" customHeight="1">
      <c r="B108" s="37"/>
      <c r="C108" s="197" t="s">
        <v>187</v>
      </c>
      <c r="D108" s="197" t="s">
        <v>172</v>
      </c>
      <c r="E108" s="198" t="s">
        <v>188</v>
      </c>
      <c r="F108" s="199" t="s">
        <v>189</v>
      </c>
      <c r="G108" s="200" t="s">
        <v>190</v>
      </c>
      <c r="H108" s="201">
        <v>40.512</v>
      </c>
      <c r="I108" s="202"/>
      <c r="J108" s="203">
        <f>ROUND(I108*H108,2)</f>
        <v>0</v>
      </c>
      <c r="K108" s="199" t="s">
        <v>176</v>
      </c>
      <c r="L108" s="42"/>
      <c r="M108" s="204" t="s">
        <v>21</v>
      </c>
      <c r="N108" s="205" t="s">
        <v>44</v>
      </c>
      <c r="O108" s="78"/>
      <c r="P108" s="206">
        <f>O108*H108</f>
        <v>0</v>
      </c>
      <c r="Q108" s="206">
        <v>0</v>
      </c>
      <c r="R108" s="206">
        <f>Q108*H108</f>
        <v>0</v>
      </c>
      <c r="S108" s="206">
        <v>0</v>
      </c>
      <c r="T108" s="207">
        <f>S108*H108</f>
        <v>0</v>
      </c>
      <c r="AR108" s="16" t="s">
        <v>177</v>
      </c>
      <c r="AT108" s="16" t="s">
        <v>172</v>
      </c>
      <c r="AU108" s="16" t="s">
        <v>82</v>
      </c>
      <c r="AY108" s="16" t="s">
        <v>170</v>
      </c>
      <c r="BE108" s="208">
        <f>IF(N108="základní",J108,0)</f>
        <v>0</v>
      </c>
      <c r="BF108" s="208">
        <f>IF(N108="snížená",J108,0)</f>
        <v>0</v>
      </c>
      <c r="BG108" s="208">
        <f>IF(N108="zákl. přenesená",J108,0)</f>
        <v>0</v>
      </c>
      <c r="BH108" s="208">
        <f>IF(N108="sníž. přenesená",J108,0)</f>
        <v>0</v>
      </c>
      <c r="BI108" s="208">
        <f>IF(N108="nulová",J108,0)</f>
        <v>0</v>
      </c>
      <c r="BJ108" s="16" t="s">
        <v>78</v>
      </c>
      <c r="BK108" s="208">
        <f>ROUND(I108*H108,2)</f>
        <v>0</v>
      </c>
      <c r="BL108" s="16" t="s">
        <v>177</v>
      </c>
      <c r="BM108" s="16" t="s">
        <v>191</v>
      </c>
    </row>
    <row r="109" s="11" customFormat="1">
      <c r="B109" s="209"/>
      <c r="C109" s="210"/>
      <c r="D109" s="211" t="s">
        <v>179</v>
      </c>
      <c r="E109" s="212" t="s">
        <v>21</v>
      </c>
      <c r="F109" s="213" t="s">
        <v>192</v>
      </c>
      <c r="G109" s="210"/>
      <c r="H109" s="214">
        <v>24.864000000000001</v>
      </c>
      <c r="I109" s="215"/>
      <c r="J109" s="210"/>
      <c r="K109" s="210"/>
      <c r="L109" s="216"/>
      <c r="M109" s="217"/>
      <c r="N109" s="218"/>
      <c r="O109" s="218"/>
      <c r="P109" s="218"/>
      <c r="Q109" s="218"/>
      <c r="R109" s="218"/>
      <c r="S109" s="218"/>
      <c r="T109" s="219"/>
      <c r="AT109" s="220" t="s">
        <v>179</v>
      </c>
      <c r="AU109" s="220" t="s">
        <v>82</v>
      </c>
      <c r="AV109" s="11" t="s">
        <v>82</v>
      </c>
      <c r="AW109" s="11" t="s">
        <v>34</v>
      </c>
      <c r="AX109" s="11" t="s">
        <v>73</v>
      </c>
      <c r="AY109" s="220" t="s">
        <v>170</v>
      </c>
    </row>
    <row r="110" s="11" customFormat="1">
      <c r="B110" s="209"/>
      <c r="C110" s="210"/>
      <c r="D110" s="211" t="s">
        <v>179</v>
      </c>
      <c r="E110" s="212" t="s">
        <v>83</v>
      </c>
      <c r="F110" s="213" t="s">
        <v>193</v>
      </c>
      <c r="G110" s="210"/>
      <c r="H110" s="214">
        <v>1.9299999999999999</v>
      </c>
      <c r="I110" s="215"/>
      <c r="J110" s="210"/>
      <c r="K110" s="210"/>
      <c r="L110" s="216"/>
      <c r="M110" s="217"/>
      <c r="N110" s="218"/>
      <c r="O110" s="218"/>
      <c r="P110" s="218"/>
      <c r="Q110" s="218"/>
      <c r="R110" s="218"/>
      <c r="S110" s="218"/>
      <c r="T110" s="219"/>
      <c r="AT110" s="220" t="s">
        <v>179</v>
      </c>
      <c r="AU110" s="220" t="s">
        <v>82</v>
      </c>
      <c r="AV110" s="11" t="s">
        <v>82</v>
      </c>
      <c r="AW110" s="11" t="s">
        <v>34</v>
      </c>
      <c r="AX110" s="11" t="s">
        <v>73</v>
      </c>
      <c r="AY110" s="220" t="s">
        <v>170</v>
      </c>
    </row>
    <row r="111" s="11" customFormat="1">
      <c r="B111" s="209"/>
      <c r="C111" s="210"/>
      <c r="D111" s="211" t="s">
        <v>179</v>
      </c>
      <c r="E111" s="212" t="s">
        <v>21</v>
      </c>
      <c r="F111" s="213" t="s">
        <v>194</v>
      </c>
      <c r="G111" s="210"/>
      <c r="H111" s="214">
        <v>12.298</v>
      </c>
      <c r="I111" s="215"/>
      <c r="J111" s="210"/>
      <c r="K111" s="210"/>
      <c r="L111" s="216"/>
      <c r="M111" s="217"/>
      <c r="N111" s="218"/>
      <c r="O111" s="218"/>
      <c r="P111" s="218"/>
      <c r="Q111" s="218"/>
      <c r="R111" s="218"/>
      <c r="S111" s="218"/>
      <c r="T111" s="219"/>
      <c r="AT111" s="220" t="s">
        <v>179</v>
      </c>
      <c r="AU111" s="220" t="s">
        <v>82</v>
      </c>
      <c r="AV111" s="11" t="s">
        <v>82</v>
      </c>
      <c r="AW111" s="11" t="s">
        <v>34</v>
      </c>
      <c r="AX111" s="11" t="s">
        <v>73</v>
      </c>
      <c r="AY111" s="220" t="s">
        <v>170</v>
      </c>
    </row>
    <row r="112" s="11" customFormat="1">
      <c r="B112" s="209"/>
      <c r="C112" s="210"/>
      <c r="D112" s="211" t="s">
        <v>179</v>
      </c>
      <c r="E112" s="212" t="s">
        <v>21</v>
      </c>
      <c r="F112" s="213" t="s">
        <v>195</v>
      </c>
      <c r="G112" s="210"/>
      <c r="H112" s="214">
        <v>1.4199999999999999</v>
      </c>
      <c r="I112" s="215"/>
      <c r="J112" s="210"/>
      <c r="K112" s="210"/>
      <c r="L112" s="216"/>
      <c r="M112" s="217"/>
      <c r="N112" s="218"/>
      <c r="O112" s="218"/>
      <c r="P112" s="218"/>
      <c r="Q112" s="218"/>
      <c r="R112" s="218"/>
      <c r="S112" s="218"/>
      <c r="T112" s="219"/>
      <c r="AT112" s="220" t="s">
        <v>179</v>
      </c>
      <c r="AU112" s="220" t="s">
        <v>82</v>
      </c>
      <c r="AV112" s="11" t="s">
        <v>82</v>
      </c>
      <c r="AW112" s="11" t="s">
        <v>34</v>
      </c>
      <c r="AX112" s="11" t="s">
        <v>73</v>
      </c>
      <c r="AY112" s="220" t="s">
        <v>170</v>
      </c>
    </row>
    <row r="113" s="12" customFormat="1">
      <c r="B113" s="221"/>
      <c r="C113" s="222"/>
      <c r="D113" s="211" t="s">
        <v>179</v>
      </c>
      <c r="E113" s="223" t="s">
        <v>80</v>
      </c>
      <c r="F113" s="224" t="s">
        <v>186</v>
      </c>
      <c r="G113" s="222"/>
      <c r="H113" s="225">
        <v>40.512</v>
      </c>
      <c r="I113" s="226"/>
      <c r="J113" s="222"/>
      <c r="K113" s="222"/>
      <c r="L113" s="227"/>
      <c r="M113" s="228"/>
      <c r="N113" s="229"/>
      <c r="O113" s="229"/>
      <c r="P113" s="229"/>
      <c r="Q113" s="229"/>
      <c r="R113" s="229"/>
      <c r="S113" s="229"/>
      <c r="T113" s="230"/>
      <c r="AT113" s="231" t="s">
        <v>179</v>
      </c>
      <c r="AU113" s="231" t="s">
        <v>82</v>
      </c>
      <c r="AV113" s="12" t="s">
        <v>187</v>
      </c>
      <c r="AW113" s="12" t="s">
        <v>34</v>
      </c>
      <c r="AX113" s="12" t="s">
        <v>73</v>
      </c>
      <c r="AY113" s="231" t="s">
        <v>170</v>
      </c>
    </row>
    <row r="114" s="13" customFormat="1">
      <c r="B114" s="232"/>
      <c r="C114" s="233"/>
      <c r="D114" s="211" t="s">
        <v>179</v>
      </c>
      <c r="E114" s="234" t="s">
        <v>21</v>
      </c>
      <c r="F114" s="235" t="s">
        <v>196</v>
      </c>
      <c r="G114" s="233"/>
      <c r="H114" s="236">
        <v>40.512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AT114" s="242" t="s">
        <v>179</v>
      </c>
      <c r="AU114" s="242" t="s">
        <v>82</v>
      </c>
      <c r="AV114" s="13" t="s">
        <v>177</v>
      </c>
      <c r="AW114" s="13" t="s">
        <v>34</v>
      </c>
      <c r="AX114" s="13" t="s">
        <v>78</v>
      </c>
      <c r="AY114" s="242" t="s">
        <v>170</v>
      </c>
    </row>
    <row r="115" s="1" customFormat="1" ht="22.5" customHeight="1">
      <c r="B115" s="37"/>
      <c r="C115" s="197" t="s">
        <v>177</v>
      </c>
      <c r="D115" s="197" t="s">
        <v>172</v>
      </c>
      <c r="E115" s="198" t="s">
        <v>197</v>
      </c>
      <c r="F115" s="199" t="s">
        <v>198</v>
      </c>
      <c r="G115" s="200" t="s">
        <v>190</v>
      </c>
      <c r="H115" s="201">
        <v>8.6679999999999993</v>
      </c>
      <c r="I115" s="202"/>
      <c r="J115" s="203">
        <f>ROUND(I115*H115,2)</f>
        <v>0</v>
      </c>
      <c r="K115" s="199" t="s">
        <v>176</v>
      </c>
      <c r="L115" s="42"/>
      <c r="M115" s="204" t="s">
        <v>21</v>
      </c>
      <c r="N115" s="205" t="s">
        <v>44</v>
      </c>
      <c r="O115" s="78"/>
      <c r="P115" s="206">
        <f>O115*H115</f>
        <v>0</v>
      </c>
      <c r="Q115" s="206">
        <v>0</v>
      </c>
      <c r="R115" s="206">
        <f>Q115*H115</f>
        <v>0</v>
      </c>
      <c r="S115" s="206">
        <v>0</v>
      </c>
      <c r="T115" s="207">
        <f>S115*H115</f>
        <v>0</v>
      </c>
      <c r="AR115" s="16" t="s">
        <v>177</v>
      </c>
      <c r="AT115" s="16" t="s">
        <v>172</v>
      </c>
      <c r="AU115" s="16" t="s">
        <v>82</v>
      </c>
      <c r="AY115" s="16" t="s">
        <v>170</v>
      </c>
      <c r="BE115" s="208">
        <f>IF(N115="základní",J115,0)</f>
        <v>0</v>
      </c>
      <c r="BF115" s="208">
        <f>IF(N115="snížená",J115,0)</f>
        <v>0</v>
      </c>
      <c r="BG115" s="208">
        <f>IF(N115="zákl. přenesená",J115,0)</f>
        <v>0</v>
      </c>
      <c r="BH115" s="208">
        <f>IF(N115="sníž. přenesená",J115,0)</f>
        <v>0</v>
      </c>
      <c r="BI115" s="208">
        <f>IF(N115="nulová",J115,0)</f>
        <v>0</v>
      </c>
      <c r="BJ115" s="16" t="s">
        <v>78</v>
      </c>
      <c r="BK115" s="208">
        <f>ROUND(I115*H115,2)</f>
        <v>0</v>
      </c>
      <c r="BL115" s="16" t="s">
        <v>177</v>
      </c>
      <c r="BM115" s="16" t="s">
        <v>199</v>
      </c>
    </row>
    <row r="116" s="11" customFormat="1">
      <c r="B116" s="209"/>
      <c r="C116" s="210"/>
      <c r="D116" s="211" t="s">
        <v>179</v>
      </c>
      <c r="E116" s="212" t="s">
        <v>21</v>
      </c>
      <c r="F116" s="213" t="s">
        <v>88</v>
      </c>
      <c r="G116" s="210"/>
      <c r="H116" s="214">
        <v>8.6679999999999993</v>
      </c>
      <c r="I116" s="215"/>
      <c r="J116" s="210"/>
      <c r="K116" s="210"/>
      <c r="L116" s="216"/>
      <c r="M116" s="217"/>
      <c r="N116" s="218"/>
      <c r="O116" s="218"/>
      <c r="P116" s="218"/>
      <c r="Q116" s="218"/>
      <c r="R116" s="218"/>
      <c r="S116" s="218"/>
      <c r="T116" s="219"/>
      <c r="AT116" s="220" t="s">
        <v>179</v>
      </c>
      <c r="AU116" s="220" t="s">
        <v>82</v>
      </c>
      <c r="AV116" s="11" t="s">
        <v>82</v>
      </c>
      <c r="AW116" s="11" t="s">
        <v>34</v>
      </c>
      <c r="AX116" s="11" t="s">
        <v>78</v>
      </c>
      <c r="AY116" s="220" t="s">
        <v>170</v>
      </c>
    </row>
    <row r="117" s="1" customFormat="1" ht="16.5" customHeight="1">
      <c r="B117" s="37"/>
      <c r="C117" s="197" t="s">
        <v>200</v>
      </c>
      <c r="D117" s="197" t="s">
        <v>172</v>
      </c>
      <c r="E117" s="198" t="s">
        <v>201</v>
      </c>
      <c r="F117" s="199" t="s">
        <v>202</v>
      </c>
      <c r="G117" s="200" t="s">
        <v>190</v>
      </c>
      <c r="H117" s="201">
        <v>8.6679999999999993</v>
      </c>
      <c r="I117" s="202"/>
      <c r="J117" s="203">
        <f>ROUND(I117*H117,2)</f>
        <v>0</v>
      </c>
      <c r="K117" s="199" t="s">
        <v>21</v>
      </c>
      <c r="L117" s="42"/>
      <c r="M117" s="204" t="s">
        <v>21</v>
      </c>
      <c r="N117" s="205" t="s">
        <v>44</v>
      </c>
      <c r="O117" s="78"/>
      <c r="P117" s="206">
        <f>O117*H117</f>
        <v>0</v>
      </c>
      <c r="Q117" s="206">
        <v>0</v>
      </c>
      <c r="R117" s="206">
        <f>Q117*H117</f>
        <v>0</v>
      </c>
      <c r="S117" s="206">
        <v>0</v>
      </c>
      <c r="T117" s="207">
        <f>S117*H117</f>
        <v>0</v>
      </c>
      <c r="AR117" s="16" t="s">
        <v>177</v>
      </c>
      <c r="AT117" s="16" t="s">
        <v>172</v>
      </c>
      <c r="AU117" s="16" t="s">
        <v>82</v>
      </c>
      <c r="AY117" s="16" t="s">
        <v>170</v>
      </c>
      <c r="BE117" s="208">
        <f>IF(N117="základní",J117,0)</f>
        <v>0</v>
      </c>
      <c r="BF117" s="208">
        <f>IF(N117="snížená",J117,0)</f>
        <v>0</v>
      </c>
      <c r="BG117" s="208">
        <f>IF(N117="zákl. přenesená",J117,0)</f>
        <v>0</v>
      </c>
      <c r="BH117" s="208">
        <f>IF(N117="sníž. přenesená",J117,0)</f>
        <v>0</v>
      </c>
      <c r="BI117" s="208">
        <f>IF(N117="nulová",J117,0)</f>
        <v>0</v>
      </c>
      <c r="BJ117" s="16" t="s">
        <v>78</v>
      </c>
      <c r="BK117" s="208">
        <f>ROUND(I117*H117,2)</f>
        <v>0</v>
      </c>
      <c r="BL117" s="16" t="s">
        <v>177</v>
      </c>
      <c r="BM117" s="16" t="s">
        <v>203</v>
      </c>
    </row>
    <row r="118" s="11" customFormat="1">
      <c r="B118" s="209"/>
      <c r="C118" s="210"/>
      <c r="D118" s="211" t="s">
        <v>179</v>
      </c>
      <c r="E118" s="212" t="s">
        <v>21</v>
      </c>
      <c r="F118" s="213" t="s">
        <v>88</v>
      </c>
      <c r="G118" s="210"/>
      <c r="H118" s="214">
        <v>8.6679999999999993</v>
      </c>
      <c r="I118" s="215"/>
      <c r="J118" s="210"/>
      <c r="K118" s="210"/>
      <c r="L118" s="216"/>
      <c r="M118" s="217"/>
      <c r="N118" s="218"/>
      <c r="O118" s="218"/>
      <c r="P118" s="218"/>
      <c r="Q118" s="218"/>
      <c r="R118" s="218"/>
      <c r="S118" s="218"/>
      <c r="T118" s="219"/>
      <c r="AT118" s="220" t="s">
        <v>179</v>
      </c>
      <c r="AU118" s="220" t="s">
        <v>82</v>
      </c>
      <c r="AV118" s="11" t="s">
        <v>82</v>
      </c>
      <c r="AW118" s="11" t="s">
        <v>34</v>
      </c>
      <c r="AX118" s="11" t="s">
        <v>78</v>
      </c>
      <c r="AY118" s="220" t="s">
        <v>170</v>
      </c>
    </row>
    <row r="119" s="1" customFormat="1" ht="16.5" customHeight="1">
      <c r="B119" s="37"/>
      <c r="C119" s="197" t="s">
        <v>204</v>
      </c>
      <c r="D119" s="197" t="s">
        <v>172</v>
      </c>
      <c r="E119" s="198" t="s">
        <v>205</v>
      </c>
      <c r="F119" s="199" t="s">
        <v>206</v>
      </c>
      <c r="G119" s="200" t="s">
        <v>190</v>
      </c>
      <c r="H119" s="201">
        <v>8.6679999999999993</v>
      </c>
      <c r="I119" s="202"/>
      <c r="J119" s="203">
        <f>ROUND(I119*H119,2)</f>
        <v>0</v>
      </c>
      <c r="K119" s="199" t="s">
        <v>21</v>
      </c>
      <c r="L119" s="42"/>
      <c r="M119" s="204" t="s">
        <v>21</v>
      </c>
      <c r="N119" s="205" t="s">
        <v>44</v>
      </c>
      <c r="O119" s="78"/>
      <c r="P119" s="206">
        <f>O119*H119</f>
        <v>0</v>
      </c>
      <c r="Q119" s="206">
        <v>0</v>
      </c>
      <c r="R119" s="206">
        <f>Q119*H119</f>
        <v>0</v>
      </c>
      <c r="S119" s="206">
        <v>0</v>
      </c>
      <c r="T119" s="207">
        <f>S119*H119</f>
        <v>0</v>
      </c>
      <c r="AR119" s="16" t="s">
        <v>177</v>
      </c>
      <c r="AT119" s="16" t="s">
        <v>172</v>
      </c>
      <c r="AU119" s="16" t="s">
        <v>82</v>
      </c>
      <c r="AY119" s="16" t="s">
        <v>170</v>
      </c>
      <c r="BE119" s="208">
        <f>IF(N119="základní",J119,0)</f>
        <v>0</v>
      </c>
      <c r="BF119" s="208">
        <f>IF(N119="snížená",J119,0)</f>
        <v>0</v>
      </c>
      <c r="BG119" s="208">
        <f>IF(N119="zákl. přenesená",J119,0)</f>
        <v>0</v>
      </c>
      <c r="BH119" s="208">
        <f>IF(N119="sníž. přenesená",J119,0)</f>
        <v>0</v>
      </c>
      <c r="BI119" s="208">
        <f>IF(N119="nulová",J119,0)</f>
        <v>0</v>
      </c>
      <c r="BJ119" s="16" t="s">
        <v>78</v>
      </c>
      <c r="BK119" s="208">
        <f>ROUND(I119*H119,2)</f>
        <v>0</v>
      </c>
      <c r="BL119" s="16" t="s">
        <v>177</v>
      </c>
      <c r="BM119" s="16" t="s">
        <v>207</v>
      </c>
    </row>
    <row r="120" s="11" customFormat="1">
      <c r="B120" s="209"/>
      <c r="C120" s="210"/>
      <c r="D120" s="211" t="s">
        <v>179</v>
      </c>
      <c r="E120" s="212" t="s">
        <v>21</v>
      </c>
      <c r="F120" s="213" t="s">
        <v>208</v>
      </c>
      <c r="G120" s="210"/>
      <c r="H120" s="214">
        <v>3.1970000000000001</v>
      </c>
      <c r="I120" s="215"/>
      <c r="J120" s="210"/>
      <c r="K120" s="210"/>
      <c r="L120" s="216"/>
      <c r="M120" s="217"/>
      <c r="N120" s="218"/>
      <c r="O120" s="218"/>
      <c r="P120" s="218"/>
      <c r="Q120" s="218"/>
      <c r="R120" s="218"/>
      <c r="S120" s="218"/>
      <c r="T120" s="219"/>
      <c r="AT120" s="220" t="s">
        <v>179</v>
      </c>
      <c r="AU120" s="220" t="s">
        <v>82</v>
      </c>
      <c r="AV120" s="11" t="s">
        <v>82</v>
      </c>
      <c r="AW120" s="11" t="s">
        <v>34</v>
      </c>
      <c r="AX120" s="11" t="s">
        <v>73</v>
      </c>
      <c r="AY120" s="220" t="s">
        <v>170</v>
      </c>
    </row>
    <row r="121" s="11" customFormat="1">
      <c r="B121" s="209"/>
      <c r="C121" s="210"/>
      <c r="D121" s="211" t="s">
        <v>179</v>
      </c>
      <c r="E121" s="212" t="s">
        <v>21</v>
      </c>
      <c r="F121" s="213" t="s">
        <v>209</v>
      </c>
      <c r="G121" s="210"/>
      <c r="H121" s="214">
        <v>5.4710000000000001</v>
      </c>
      <c r="I121" s="215"/>
      <c r="J121" s="210"/>
      <c r="K121" s="210"/>
      <c r="L121" s="216"/>
      <c r="M121" s="217"/>
      <c r="N121" s="218"/>
      <c r="O121" s="218"/>
      <c r="P121" s="218"/>
      <c r="Q121" s="218"/>
      <c r="R121" s="218"/>
      <c r="S121" s="218"/>
      <c r="T121" s="219"/>
      <c r="AT121" s="220" t="s">
        <v>179</v>
      </c>
      <c r="AU121" s="220" t="s">
        <v>82</v>
      </c>
      <c r="AV121" s="11" t="s">
        <v>82</v>
      </c>
      <c r="AW121" s="11" t="s">
        <v>34</v>
      </c>
      <c r="AX121" s="11" t="s">
        <v>73</v>
      </c>
      <c r="AY121" s="220" t="s">
        <v>170</v>
      </c>
    </row>
    <row r="122" s="12" customFormat="1">
      <c r="B122" s="221"/>
      <c r="C122" s="222"/>
      <c r="D122" s="211" t="s">
        <v>179</v>
      </c>
      <c r="E122" s="223" t="s">
        <v>88</v>
      </c>
      <c r="F122" s="224" t="s">
        <v>186</v>
      </c>
      <c r="G122" s="222"/>
      <c r="H122" s="225">
        <v>8.6679999999999993</v>
      </c>
      <c r="I122" s="226"/>
      <c r="J122" s="222"/>
      <c r="K122" s="222"/>
      <c r="L122" s="227"/>
      <c r="M122" s="228"/>
      <c r="N122" s="229"/>
      <c r="O122" s="229"/>
      <c r="P122" s="229"/>
      <c r="Q122" s="229"/>
      <c r="R122" s="229"/>
      <c r="S122" s="229"/>
      <c r="T122" s="230"/>
      <c r="AT122" s="231" t="s">
        <v>179</v>
      </c>
      <c r="AU122" s="231" t="s">
        <v>82</v>
      </c>
      <c r="AV122" s="12" t="s">
        <v>187</v>
      </c>
      <c r="AW122" s="12" t="s">
        <v>34</v>
      </c>
      <c r="AX122" s="12" t="s">
        <v>78</v>
      </c>
      <c r="AY122" s="231" t="s">
        <v>170</v>
      </c>
    </row>
    <row r="123" s="1" customFormat="1" ht="16.5" customHeight="1">
      <c r="B123" s="37"/>
      <c r="C123" s="197" t="s">
        <v>210</v>
      </c>
      <c r="D123" s="197" t="s">
        <v>172</v>
      </c>
      <c r="E123" s="198" t="s">
        <v>211</v>
      </c>
      <c r="F123" s="199" t="s">
        <v>212</v>
      </c>
      <c r="G123" s="200" t="s">
        <v>190</v>
      </c>
      <c r="H123" s="201">
        <v>8.6679999999999993</v>
      </c>
      <c r="I123" s="202"/>
      <c r="J123" s="203">
        <f>ROUND(I123*H123,2)</f>
        <v>0</v>
      </c>
      <c r="K123" s="199" t="s">
        <v>176</v>
      </c>
      <c r="L123" s="42"/>
      <c r="M123" s="204" t="s">
        <v>21</v>
      </c>
      <c r="N123" s="205" t="s">
        <v>44</v>
      </c>
      <c r="O123" s="78"/>
      <c r="P123" s="206">
        <f>O123*H123</f>
        <v>0</v>
      </c>
      <c r="Q123" s="206">
        <v>0</v>
      </c>
      <c r="R123" s="206">
        <f>Q123*H123</f>
        <v>0</v>
      </c>
      <c r="S123" s="206">
        <v>0</v>
      </c>
      <c r="T123" s="207">
        <f>S123*H123</f>
        <v>0</v>
      </c>
      <c r="AR123" s="16" t="s">
        <v>177</v>
      </c>
      <c r="AT123" s="16" t="s">
        <v>172</v>
      </c>
      <c r="AU123" s="16" t="s">
        <v>82</v>
      </c>
      <c r="AY123" s="16" t="s">
        <v>170</v>
      </c>
      <c r="BE123" s="208">
        <f>IF(N123="základní",J123,0)</f>
        <v>0</v>
      </c>
      <c r="BF123" s="208">
        <f>IF(N123="snížená",J123,0)</f>
        <v>0</v>
      </c>
      <c r="BG123" s="208">
        <f>IF(N123="zákl. přenesená",J123,0)</f>
        <v>0</v>
      </c>
      <c r="BH123" s="208">
        <f>IF(N123="sníž. přenesená",J123,0)</f>
        <v>0</v>
      </c>
      <c r="BI123" s="208">
        <f>IF(N123="nulová",J123,0)</f>
        <v>0</v>
      </c>
      <c r="BJ123" s="16" t="s">
        <v>78</v>
      </c>
      <c r="BK123" s="208">
        <f>ROUND(I123*H123,2)</f>
        <v>0</v>
      </c>
      <c r="BL123" s="16" t="s">
        <v>177</v>
      </c>
      <c r="BM123" s="16" t="s">
        <v>213</v>
      </c>
    </row>
    <row r="124" s="11" customFormat="1">
      <c r="B124" s="209"/>
      <c r="C124" s="210"/>
      <c r="D124" s="211" t="s">
        <v>179</v>
      </c>
      <c r="E124" s="212" t="s">
        <v>21</v>
      </c>
      <c r="F124" s="213" t="s">
        <v>88</v>
      </c>
      <c r="G124" s="210"/>
      <c r="H124" s="214">
        <v>8.6679999999999993</v>
      </c>
      <c r="I124" s="215"/>
      <c r="J124" s="210"/>
      <c r="K124" s="210"/>
      <c r="L124" s="216"/>
      <c r="M124" s="217"/>
      <c r="N124" s="218"/>
      <c r="O124" s="218"/>
      <c r="P124" s="218"/>
      <c r="Q124" s="218"/>
      <c r="R124" s="218"/>
      <c r="S124" s="218"/>
      <c r="T124" s="219"/>
      <c r="AT124" s="220" t="s">
        <v>179</v>
      </c>
      <c r="AU124" s="220" t="s">
        <v>82</v>
      </c>
      <c r="AV124" s="11" t="s">
        <v>82</v>
      </c>
      <c r="AW124" s="11" t="s">
        <v>34</v>
      </c>
      <c r="AX124" s="11" t="s">
        <v>78</v>
      </c>
      <c r="AY124" s="220" t="s">
        <v>170</v>
      </c>
    </row>
    <row r="125" s="1" customFormat="1" ht="16.5" customHeight="1">
      <c r="B125" s="37"/>
      <c r="C125" s="197" t="s">
        <v>214</v>
      </c>
      <c r="D125" s="197" t="s">
        <v>172</v>
      </c>
      <c r="E125" s="198" t="s">
        <v>215</v>
      </c>
      <c r="F125" s="199" t="s">
        <v>216</v>
      </c>
      <c r="G125" s="200" t="s">
        <v>190</v>
      </c>
      <c r="H125" s="201">
        <v>8.6679999999999993</v>
      </c>
      <c r="I125" s="202"/>
      <c r="J125" s="203">
        <f>ROUND(I125*H125,2)</f>
        <v>0</v>
      </c>
      <c r="K125" s="199" t="s">
        <v>21</v>
      </c>
      <c r="L125" s="42"/>
      <c r="M125" s="204" t="s">
        <v>21</v>
      </c>
      <c r="N125" s="205" t="s">
        <v>44</v>
      </c>
      <c r="O125" s="78"/>
      <c r="P125" s="206">
        <f>O125*H125</f>
        <v>0</v>
      </c>
      <c r="Q125" s="206">
        <v>0</v>
      </c>
      <c r="R125" s="206">
        <f>Q125*H125</f>
        <v>0</v>
      </c>
      <c r="S125" s="206">
        <v>0</v>
      </c>
      <c r="T125" s="207">
        <f>S125*H125</f>
        <v>0</v>
      </c>
      <c r="AR125" s="16" t="s">
        <v>177</v>
      </c>
      <c r="AT125" s="16" t="s">
        <v>172</v>
      </c>
      <c r="AU125" s="16" t="s">
        <v>82</v>
      </c>
      <c r="AY125" s="16" t="s">
        <v>170</v>
      </c>
      <c r="BE125" s="208">
        <f>IF(N125="základní",J125,0)</f>
        <v>0</v>
      </c>
      <c r="BF125" s="208">
        <f>IF(N125="snížená",J125,0)</f>
        <v>0</v>
      </c>
      <c r="BG125" s="208">
        <f>IF(N125="zákl. přenesená",J125,0)</f>
        <v>0</v>
      </c>
      <c r="BH125" s="208">
        <f>IF(N125="sníž. přenesená",J125,0)</f>
        <v>0</v>
      </c>
      <c r="BI125" s="208">
        <f>IF(N125="nulová",J125,0)</f>
        <v>0</v>
      </c>
      <c r="BJ125" s="16" t="s">
        <v>78</v>
      </c>
      <c r="BK125" s="208">
        <f>ROUND(I125*H125,2)</f>
        <v>0</v>
      </c>
      <c r="BL125" s="16" t="s">
        <v>177</v>
      </c>
      <c r="BM125" s="16" t="s">
        <v>217</v>
      </c>
    </row>
    <row r="126" s="11" customFormat="1">
      <c r="B126" s="209"/>
      <c r="C126" s="210"/>
      <c r="D126" s="211" t="s">
        <v>179</v>
      </c>
      <c r="E126" s="212" t="s">
        <v>21</v>
      </c>
      <c r="F126" s="213" t="s">
        <v>88</v>
      </c>
      <c r="G126" s="210"/>
      <c r="H126" s="214">
        <v>8.6679999999999993</v>
      </c>
      <c r="I126" s="215"/>
      <c r="J126" s="210"/>
      <c r="K126" s="210"/>
      <c r="L126" s="216"/>
      <c r="M126" s="217"/>
      <c r="N126" s="218"/>
      <c r="O126" s="218"/>
      <c r="P126" s="218"/>
      <c r="Q126" s="218"/>
      <c r="R126" s="218"/>
      <c r="S126" s="218"/>
      <c r="T126" s="219"/>
      <c r="AT126" s="220" t="s">
        <v>179</v>
      </c>
      <c r="AU126" s="220" t="s">
        <v>82</v>
      </c>
      <c r="AV126" s="11" t="s">
        <v>82</v>
      </c>
      <c r="AW126" s="11" t="s">
        <v>34</v>
      </c>
      <c r="AX126" s="11" t="s">
        <v>78</v>
      </c>
      <c r="AY126" s="220" t="s">
        <v>170</v>
      </c>
    </row>
    <row r="127" s="1" customFormat="1" ht="22.5" customHeight="1">
      <c r="B127" s="37"/>
      <c r="C127" s="197" t="s">
        <v>218</v>
      </c>
      <c r="D127" s="197" t="s">
        <v>172</v>
      </c>
      <c r="E127" s="198" t="s">
        <v>219</v>
      </c>
      <c r="F127" s="199" t="s">
        <v>220</v>
      </c>
      <c r="G127" s="200" t="s">
        <v>190</v>
      </c>
      <c r="H127" s="201">
        <v>31.844000000000001</v>
      </c>
      <c r="I127" s="202"/>
      <c r="J127" s="203">
        <f>ROUND(I127*H127,2)</f>
        <v>0</v>
      </c>
      <c r="K127" s="199" t="s">
        <v>176</v>
      </c>
      <c r="L127" s="42"/>
      <c r="M127" s="204" t="s">
        <v>21</v>
      </c>
      <c r="N127" s="205" t="s">
        <v>44</v>
      </c>
      <c r="O127" s="78"/>
      <c r="P127" s="206">
        <f>O127*H127</f>
        <v>0</v>
      </c>
      <c r="Q127" s="206">
        <v>0</v>
      </c>
      <c r="R127" s="206">
        <f>Q127*H127</f>
        <v>0</v>
      </c>
      <c r="S127" s="206">
        <v>0</v>
      </c>
      <c r="T127" s="207">
        <f>S127*H127</f>
        <v>0</v>
      </c>
      <c r="AR127" s="16" t="s">
        <v>177</v>
      </c>
      <c r="AT127" s="16" t="s">
        <v>172</v>
      </c>
      <c r="AU127" s="16" t="s">
        <v>82</v>
      </c>
      <c r="AY127" s="16" t="s">
        <v>170</v>
      </c>
      <c r="BE127" s="208">
        <f>IF(N127="základní",J127,0)</f>
        <v>0</v>
      </c>
      <c r="BF127" s="208">
        <f>IF(N127="snížená",J127,0)</f>
        <v>0</v>
      </c>
      <c r="BG127" s="208">
        <f>IF(N127="zákl. přenesená",J127,0)</f>
        <v>0</v>
      </c>
      <c r="BH127" s="208">
        <f>IF(N127="sníž. přenesená",J127,0)</f>
        <v>0</v>
      </c>
      <c r="BI127" s="208">
        <f>IF(N127="nulová",J127,0)</f>
        <v>0</v>
      </c>
      <c r="BJ127" s="16" t="s">
        <v>78</v>
      </c>
      <c r="BK127" s="208">
        <f>ROUND(I127*H127,2)</f>
        <v>0</v>
      </c>
      <c r="BL127" s="16" t="s">
        <v>177</v>
      </c>
      <c r="BM127" s="16" t="s">
        <v>221</v>
      </c>
    </row>
    <row r="128" s="11" customFormat="1">
      <c r="B128" s="209"/>
      <c r="C128" s="210"/>
      <c r="D128" s="211" t="s">
        <v>179</v>
      </c>
      <c r="E128" s="212" t="s">
        <v>21</v>
      </c>
      <c r="F128" s="213" t="s">
        <v>222</v>
      </c>
      <c r="G128" s="210"/>
      <c r="H128" s="214">
        <v>31.844000000000001</v>
      </c>
      <c r="I128" s="215"/>
      <c r="J128" s="210"/>
      <c r="K128" s="210"/>
      <c r="L128" s="216"/>
      <c r="M128" s="217"/>
      <c r="N128" s="218"/>
      <c r="O128" s="218"/>
      <c r="P128" s="218"/>
      <c r="Q128" s="218"/>
      <c r="R128" s="218"/>
      <c r="S128" s="218"/>
      <c r="T128" s="219"/>
      <c r="AT128" s="220" t="s">
        <v>179</v>
      </c>
      <c r="AU128" s="220" t="s">
        <v>82</v>
      </c>
      <c r="AV128" s="11" t="s">
        <v>82</v>
      </c>
      <c r="AW128" s="11" t="s">
        <v>34</v>
      </c>
      <c r="AX128" s="11" t="s">
        <v>73</v>
      </c>
      <c r="AY128" s="220" t="s">
        <v>170</v>
      </c>
    </row>
    <row r="129" s="12" customFormat="1">
      <c r="B129" s="221"/>
      <c r="C129" s="222"/>
      <c r="D129" s="211" t="s">
        <v>179</v>
      </c>
      <c r="E129" s="223" t="s">
        <v>21</v>
      </c>
      <c r="F129" s="224" t="s">
        <v>186</v>
      </c>
      <c r="G129" s="222"/>
      <c r="H129" s="225">
        <v>31.844000000000001</v>
      </c>
      <c r="I129" s="226"/>
      <c r="J129" s="222"/>
      <c r="K129" s="222"/>
      <c r="L129" s="227"/>
      <c r="M129" s="228"/>
      <c r="N129" s="229"/>
      <c r="O129" s="229"/>
      <c r="P129" s="229"/>
      <c r="Q129" s="229"/>
      <c r="R129" s="229"/>
      <c r="S129" s="229"/>
      <c r="T129" s="230"/>
      <c r="AT129" s="231" t="s">
        <v>179</v>
      </c>
      <c r="AU129" s="231" t="s">
        <v>82</v>
      </c>
      <c r="AV129" s="12" t="s">
        <v>187</v>
      </c>
      <c r="AW129" s="12" t="s">
        <v>34</v>
      </c>
      <c r="AX129" s="12" t="s">
        <v>78</v>
      </c>
      <c r="AY129" s="231" t="s">
        <v>170</v>
      </c>
    </row>
    <row r="130" s="1" customFormat="1" ht="16.5" customHeight="1">
      <c r="B130" s="37"/>
      <c r="C130" s="197" t="s">
        <v>223</v>
      </c>
      <c r="D130" s="197" t="s">
        <v>172</v>
      </c>
      <c r="E130" s="198" t="s">
        <v>224</v>
      </c>
      <c r="F130" s="199" t="s">
        <v>225</v>
      </c>
      <c r="G130" s="200" t="s">
        <v>226</v>
      </c>
      <c r="H130" s="201">
        <v>24.600000000000001</v>
      </c>
      <c r="I130" s="202"/>
      <c r="J130" s="203">
        <f>ROUND(I130*H130,2)</f>
        <v>0</v>
      </c>
      <c r="K130" s="199" t="s">
        <v>21</v>
      </c>
      <c r="L130" s="42"/>
      <c r="M130" s="204" t="s">
        <v>21</v>
      </c>
      <c r="N130" s="205" t="s">
        <v>44</v>
      </c>
      <c r="O130" s="78"/>
      <c r="P130" s="206">
        <f>O130*H130</f>
        <v>0</v>
      </c>
      <c r="Q130" s="206">
        <v>0</v>
      </c>
      <c r="R130" s="206">
        <f>Q130*H130</f>
        <v>0</v>
      </c>
      <c r="S130" s="206">
        <v>0</v>
      </c>
      <c r="T130" s="207">
        <f>S130*H130</f>
        <v>0</v>
      </c>
      <c r="AR130" s="16" t="s">
        <v>177</v>
      </c>
      <c r="AT130" s="16" t="s">
        <v>172</v>
      </c>
      <c r="AU130" s="16" t="s">
        <v>82</v>
      </c>
      <c r="AY130" s="16" t="s">
        <v>170</v>
      </c>
      <c r="BE130" s="208">
        <f>IF(N130="základní",J130,0)</f>
        <v>0</v>
      </c>
      <c r="BF130" s="208">
        <f>IF(N130="snížená",J130,0)</f>
        <v>0</v>
      </c>
      <c r="BG130" s="208">
        <f>IF(N130="zákl. přenesená",J130,0)</f>
        <v>0</v>
      </c>
      <c r="BH130" s="208">
        <f>IF(N130="sníž. přenesená",J130,0)</f>
        <v>0</v>
      </c>
      <c r="BI130" s="208">
        <f>IF(N130="nulová",J130,0)</f>
        <v>0</v>
      </c>
      <c r="BJ130" s="16" t="s">
        <v>78</v>
      </c>
      <c r="BK130" s="208">
        <f>ROUND(I130*H130,2)</f>
        <v>0</v>
      </c>
      <c r="BL130" s="16" t="s">
        <v>177</v>
      </c>
      <c r="BM130" s="16" t="s">
        <v>227</v>
      </c>
    </row>
    <row r="131" s="11" customFormat="1">
      <c r="B131" s="209"/>
      <c r="C131" s="210"/>
      <c r="D131" s="211" t="s">
        <v>179</v>
      </c>
      <c r="E131" s="212" t="s">
        <v>21</v>
      </c>
      <c r="F131" s="213" t="s">
        <v>228</v>
      </c>
      <c r="G131" s="210"/>
      <c r="H131" s="214">
        <v>24.600000000000001</v>
      </c>
      <c r="I131" s="215"/>
      <c r="J131" s="210"/>
      <c r="K131" s="210"/>
      <c r="L131" s="216"/>
      <c r="M131" s="217"/>
      <c r="N131" s="218"/>
      <c r="O131" s="218"/>
      <c r="P131" s="218"/>
      <c r="Q131" s="218"/>
      <c r="R131" s="218"/>
      <c r="S131" s="218"/>
      <c r="T131" s="219"/>
      <c r="AT131" s="220" t="s">
        <v>179</v>
      </c>
      <c r="AU131" s="220" t="s">
        <v>82</v>
      </c>
      <c r="AV131" s="11" t="s">
        <v>82</v>
      </c>
      <c r="AW131" s="11" t="s">
        <v>34</v>
      </c>
      <c r="AX131" s="11" t="s">
        <v>78</v>
      </c>
      <c r="AY131" s="220" t="s">
        <v>170</v>
      </c>
    </row>
    <row r="132" s="10" customFormat="1" ht="22.8" customHeight="1">
      <c r="B132" s="181"/>
      <c r="C132" s="182"/>
      <c r="D132" s="183" t="s">
        <v>72</v>
      </c>
      <c r="E132" s="195" t="s">
        <v>177</v>
      </c>
      <c r="F132" s="195" t="s">
        <v>229</v>
      </c>
      <c r="G132" s="182"/>
      <c r="H132" s="182"/>
      <c r="I132" s="185"/>
      <c r="J132" s="196">
        <f>BK132</f>
        <v>0</v>
      </c>
      <c r="K132" s="182"/>
      <c r="L132" s="187"/>
      <c r="M132" s="188"/>
      <c r="N132" s="189"/>
      <c r="O132" s="189"/>
      <c r="P132" s="190">
        <f>SUM(P133:P138)</f>
        <v>0</v>
      </c>
      <c r="Q132" s="189"/>
      <c r="R132" s="190">
        <f>SUM(R133:R138)</f>
        <v>8.0611107099999995</v>
      </c>
      <c r="S132" s="189"/>
      <c r="T132" s="191">
        <f>SUM(T133:T138)</f>
        <v>0</v>
      </c>
      <c r="AR132" s="192" t="s">
        <v>78</v>
      </c>
      <c r="AT132" s="193" t="s">
        <v>72</v>
      </c>
      <c r="AU132" s="193" t="s">
        <v>78</v>
      </c>
      <c r="AY132" s="192" t="s">
        <v>170</v>
      </c>
      <c r="BK132" s="194">
        <f>SUM(BK133:BK138)</f>
        <v>0</v>
      </c>
    </row>
    <row r="133" s="1" customFormat="1" ht="22.5" customHeight="1">
      <c r="B133" s="37"/>
      <c r="C133" s="197" t="s">
        <v>230</v>
      </c>
      <c r="D133" s="197" t="s">
        <v>172</v>
      </c>
      <c r="E133" s="198" t="s">
        <v>231</v>
      </c>
      <c r="F133" s="199" t="s">
        <v>232</v>
      </c>
      <c r="G133" s="200" t="s">
        <v>190</v>
      </c>
      <c r="H133" s="201">
        <v>3.1829999999999998</v>
      </c>
      <c r="I133" s="202"/>
      <c r="J133" s="203">
        <f>ROUND(I133*H133,2)</f>
        <v>0</v>
      </c>
      <c r="K133" s="199" t="s">
        <v>176</v>
      </c>
      <c r="L133" s="42"/>
      <c r="M133" s="204" t="s">
        <v>21</v>
      </c>
      <c r="N133" s="205" t="s">
        <v>44</v>
      </c>
      <c r="O133" s="78"/>
      <c r="P133" s="206">
        <f>O133*H133</f>
        <v>0</v>
      </c>
      <c r="Q133" s="206">
        <v>2.4533700000000001</v>
      </c>
      <c r="R133" s="206">
        <f>Q133*H133</f>
        <v>7.8090767099999994</v>
      </c>
      <c r="S133" s="206">
        <v>0</v>
      </c>
      <c r="T133" s="207">
        <f>S133*H133</f>
        <v>0</v>
      </c>
      <c r="AR133" s="16" t="s">
        <v>177</v>
      </c>
      <c r="AT133" s="16" t="s">
        <v>172</v>
      </c>
      <c r="AU133" s="16" t="s">
        <v>82</v>
      </c>
      <c r="AY133" s="16" t="s">
        <v>170</v>
      </c>
      <c r="BE133" s="208">
        <f>IF(N133="základní",J133,0)</f>
        <v>0</v>
      </c>
      <c r="BF133" s="208">
        <f>IF(N133="snížená",J133,0)</f>
        <v>0</v>
      </c>
      <c r="BG133" s="208">
        <f>IF(N133="zákl. přenesená",J133,0)</f>
        <v>0</v>
      </c>
      <c r="BH133" s="208">
        <f>IF(N133="sníž. přenesená",J133,0)</f>
        <v>0</v>
      </c>
      <c r="BI133" s="208">
        <f>IF(N133="nulová",J133,0)</f>
        <v>0</v>
      </c>
      <c r="BJ133" s="16" t="s">
        <v>78</v>
      </c>
      <c r="BK133" s="208">
        <f>ROUND(I133*H133,2)</f>
        <v>0</v>
      </c>
      <c r="BL133" s="16" t="s">
        <v>177</v>
      </c>
      <c r="BM133" s="16" t="s">
        <v>233</v>
      </c>
    </row>
    <row r="134" s="11" customFormat="1">
      <c r="B134" s="209"/>
      <c r="C134" s="210"/>
      <c r="D134" s="211" t="s">
        <v>179</v>
      </c>
      <c r="E134" s="212" t="s">
        <v>21</v>
      </c>
      <c r="F134" s="213" t="s">
        <v>234</v>
      </c>
      <c r="G134" s="210"/>
      <c r="H134" s="214">
        <v>3.1829999999999998</v>
      </c>
      <c r="I134" s="215"/>
      <c r="J134" s="210"/>
      <c r="K134" s="210"/>
      <c r="L134" s="216"/>
      <c r="M134" s="217"/>
      <c r="N134" s="218"/>
      <c r="O134" s="218"/>
      <c r="P134" s="218"/>
      <c r="Q134" s="218"/>
      <c r="R134" s="218"/>
      <c r="S134" s="218"/>
      <c r="T134" s="219"/>
      <c r="AT134" s="220" t="s">
        <v>179</v>
      </c>
      <c r="AU134" s="220" t="s">
        <v>82</v>
      </c>
      <c r="AV134" s="11" t="s">
        <v>82</v>
      </c>
      <c r="AW134" s="11" t="s">
        <v>34</v>
      </c>
      <c r="AX134" s="11" t="s">
        <v>78</v>
      </c>
      <c r="AY134" s="220" t="s">
        <v>170</v>
      </c>
    </row>
    <row r="135" s="1" customFormat="1" ht="16.5" customHeight="1">
      <c r="B135" s="37"/>
      <c r="C135" s="197" t="s">
        <v>235</v>
      </c>
      <c r="D135" s="197" t="s">
        <v>172</v>
      </c>
      <c r="E135" s="198" t="s">
        <v>236</v>
      </c>
      <c r="F135" s="199" t="s">
        <v>237</v>
      </c>
      <c r="G135" s="200" t="s">
        <v>238</v>
      </c>
      <c r="H135" s="201">
        <v>0.20000000000000001</v>
      </c>
      <c r="I135" s="202"/>
      <c r="J135" s="203">
        <f>ROUND(I135*H135,2)</f>
        <v>0</v>
      </c>
      <c r="K135" s="199" t="s">
        <v>176</v>
      </c>
      <c r="L135" s="42"/>
      <c r="M135" s="204" t="s">
        <v>21</v>
      </c>
      <c r="N135" s="205" t="s">
        <v>44</v>
      </c>
      <c r="O135" s="78"/>
      <c r="P135" s="206">
        <f>O135*H135</f>
        <v>0</v>
      </c>
      <c r="Q135" s="206">
        <v>1.06277</v>
      </c>
      <c r="R135" s="206">
        <f>Q135*H135</f>
        <v>0.21255400000000002</v>
      </c>
      <c r="S135" s="206">
        <v>0</v>
      </c>
      <c r="T135" s="207">
        <f>S135*H135</f>
        <v>0</v>
      </c>
      <c r="AR135" s="16" t="s">
        <v>177</v>
      </c>
      <c r="AT135" s="16" t="s">
        <v>172</v>
      </c>
      <c r="AU135" s="16" t="s">
        <v>82</v>
      </c>
      <c r="AY135" s="16" t="s">
        <v>170</v>
      </c>
      <c r="BE135" s="208">
        <f>IF(N135="základní",J135,0)</f>
        <v>0</v>
      </c>
      <c r="BF135" s="208">
        <f>IF(N135="snížená",J135,0)</f>
        <v>0</v>
      </c>
      <c r="BG135" s="208">
        <f>IF(N135="zákl. přenesená",J135,0)</f>
        <v>0</v>
      </c>
      <c r="BH135" s="208">
        <f>IF(N135="sníž. přenesená",J135,0)</f>
        <v>0</v>
      </c>
      <c r="BI135" s="208">
        <f>IF(N135="nulová",J135,0)</f>
        <v>0</v>
      </c>
      <c r="BJ135" s="16" t="s">
        <v>78</v>
      </c>
      <c r="BK135" s="208">
        <f>ROUND(I135*H135,2)</f>
        <v>0</v>
      </c>
      <c r="BL135" s="16" t="s">
        <v>177</v>
      </c>
      <c r="BM135" s="16" t="s">
        <v>239</v>
      </c>
    </row>
    <row r="136" s="1" customFormat="1" ht="16.5" customHeight="1">
      <c r="B136" s="37"/>
      <c r="C136" s="197" t="s">
        <v>240</v>
      </c>
      <c r="D136" s="197" t="s">
        <v>172</v>
      </c>
      <c r="E136" s="198" t="s">
        <v>241</v>
      </c>
      <c r="F136" s="199" t="s">
        <v>242</v>
      </c>
      <c r="G136" s="200" t="s">
        <v>175</v>
      </c>
      <c r="H136" s="201">
        <v>6</v>
      </c>
      <c r="I136" s="202"/>
      <c r="J136" s="203">
        <f>ROUND(I136*H136,2)</f>
        <v>0</v>
      </c>
      <c r="K136" s="199" t="s">
        <v>176</v>
      </c>
      <c r="L136" s="42"/>
      <c r="M136" s="204" t="s">
        <v>21</v>
      </c>
      <c r="N136" s="205" t="s">
        <v>44</v>
      </c>
      <c r="O136" s="78"/>
      <c r="P136" s="206">
        <f>O136*H136</f>
        <v>0</v>
      </c>
      <c r="Q136" s="206">
        <v>0.0065799999999999999</v>
      </c>
      <c r="R136" s="206">
        <f>Q136*H136</f>
        <v>0.039480000000000001</v>
      </c>
      <c r="S136" s="206">
        <v>0</v>
      </c>
      <c r="T136" s="207">
        <f>S136*H136</f>
        <v>0</v>
      </c>
      <c r="AR136" s="16" t="s">
        <v>177</v>
      </c>
      <c r="AT136" s="16" t="s">
        <v>172</v>
      </c>
      <c r="AU136" s="16" t="s">
        <v>82</v>
      </c>
      <c r="AY136" s="16" t="s">
        <v>170</v>
      </c>
      <c r="BE136" s="208">
        <f>IF(N136="základní",J136,0)</f>
        <v>0</v>
      </c>
      <c r="BF136" s="208">
        <f>IF(N136="snížená",J136,0)</f>
        <v>0</v>
      </c>
      <c r="BG136" s="208">
        <f>IF(N136="zákl. přenesená",J136,0)</f>
        <v>0</v>
      </c>
      <c r="BH136" s="208">
        <f>IF(N136="sníž. přenesená",J136,0)</f>
        <v>0</v>
      </c>
      <c r="BI136" s="208">
        <f>IF(N136="nulová",J136,0)</f>
        <v>0</v>
      </c>
      <c r="BJ136" s="16" t="s">
        <v>78</v>
      </c>
      <c r="BK136" s="208">
        <f>ROUND(I136*H136,2)</f>
        <v>0</v>
      </c>
      <c r="BL136" s="16" t="s">
        <v>177</v>
      </c>
      <c r="BM136" s="16" t="s">
        <v>243</v>
      </c>
    </row>
    <row r="137" s="11" customFormat="1">
      <c r="B137" s="209"/>
      <c r="C137" s="210"/>
      <c r="D137" s="211" t="s">
        <v>179</v>
      </c>
      <c r="E137" s="212" t="s">
        <v>21</v>
      </c>
      <c r="F137" s="213" t="s">
        <v>244</v>
      </c>
      <c r="G137" s="210"/>
      <c r="H137" s="214">
        <v>6</v>
      </c>
      <c r="I137" s="215"/>
      <c r="J137" s="210"/>
      <c r="K137" s="210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179</v>
      </c>
      <c r="AU137" s="220" t="s">
        <v>82</v>
      </c>
      <c r="AV137" s="11" t="s">
        <v>82</v>
      </c>
      <c r="AW137" s="11" t="s">
        <v>34</v>
      </c>
      <c r="AX137" s="11" t="s">
        <v>78</v>
      </c>
      <c r="AY137" s="220" t="s">
        <v>170</v>
      </c>
    </row>
    <row r="138" s="1" customFormat="1" ht="16.5" customHeight="1">
      <c r="B138" s="37"/>
      <c r="C138" s="197" t="s">
        <v>245</v>
      </c>
      <c r="D138" s="197" t="s">
        <v>172</v>
      </c>
      <c r="E138" s="198" t="s">
        <v>246</v>
      </c>
      <c r="F138" s="199" t="s">
        <v>247</v>
      </c>
      <c r="G138" s="200" t="s">
        <v>175</v>
      </c>
      <c r="H138" s="201">
        <v>6</v>
      </c>
      <c r="I138" s="202"/>
      <c r="J138" s="203">
        <f>ROUND(I138*H138,2)</f>
        <v>0</v>
      </c>
      <c r="K138" s="199" t="s">
        <v>176</v>
      </c>
      <c r="L138" s="42"/>
      <c r="M138" s="204" t="s">
        <v>21</v>
      </c>
      <c r="N138" s="205" t="s">
        <v>44</v>
      </c>
      <c r="O138" s="78"/>
      <c r="P138" s="206">
        <f>O138*H138</f>
        <v>0</v>
      </c>
      <c r="Q138" s="206">
        <v>0</v>
      </c>
      <c r="R138" s="206">
        <f>Q138*H138</f>
        <v>0</v>
      </c>
      <c r="S138" s="206">
        <v>0</v>
      </c>
      <c r="T138" s="207">
        <f>S138*H138</f>
        <v>0</v>
      </c>
      <c r="AR138" s="16" t="s">
        <v>177</v>
      </c>
      <c r="AT138" s="16" t="s">
        <v>172</v>
      </c>
      <c r="AU138" s="16" t="s">
        <v>82</v>
      </c>
      <c r="AY138" s="16" t="s">
        <v>170</v>
      </c>
      <c r="BE138" s="208">
        <f>IF(N138="základní",J138,0)</f>
        <v>0</v>
      </c>
      <c r="BF138" s="208">
        <f>IF(N138="snížená",J138,0)</f>
        <v>0</v>
      </c>
      <c r="BG138" s="208">
        <f>IF(N138="zákl. přenesená",J138,0)</f>
        <v>0</v>
      </c>
      <c r="BH138" s="208">
        <f>IF(N138="sníž. přenesená",J138,0)</f>
        <v>0</v>
      </c>
      <c r="BI138" s="208">
        <f>IF(N138="nulová",J138,0)</f>
        <v>0</v>
      </c>
      <c r="BJ138" s="16" t="s">
        <v>78</v>
      </c>
      <c r="BK138" s="208">
        <f>ROUND(I138*H138,2)</f>
        <v>0</v>
      </c>
      <c r="BL138" s="16" t="s">
        <v>177</v>
      </c>
      <c r="BM138" s="16" t="s">
        <v>248</v>
      </c>
    </row>
    <row r="139" s="10" customFormat="1" ht="22.8" customHeight="1">
      <c r="B139" s="181"/>
      <c r="C139" s="182"/>
      <c r="D139" s="183" t="s">
        <v>72</v>
      </c>
      <c r="E139" s="195" t="s">
        <v>200</v>
      </c>
      <c r="F139" s="195" t="s">
        <v>249</v>
      </c>
      <c r="G139" s="182"/>
      <c r="H139" s="182"/>
      <c r="I139" s="185"/>
      <c r="J139" s="196">
        <f>BK139</f>
        <v>0</v>
      </c>
      <c r="K139" s="182"/>
      <c r="L139" s="187"/>
      <c r="M139" s="188"/>
      <c r="N139" s="189"/>
      <c r="O139" s="189"/>
      <c r="P139" s="190">
        <f>SUM(P140:P158)</f>
        <v>0</v>
      </c>
      <c r="Q139" s="189"/>
      <c r="R139" s="190">
        <f>SUM(R140:R158)</f>
        <v>9.083083000000002</v>
      </c>
      <c r="S139" s="189"/>
      <c r="T139" s="191">
        <f>SUM(T140:T158)</f>
        <v>0</v>
      </c>
      <c r="AR139" s="192" t="s">
        <v>78</v>
      </c>
      <c r="AT139" s="193" t="s">
        <v>72</v>
      </c>
      <c r="AU139" s="193" t="s">
        <v>78</v>
      </c>
      <c r="AY139" s="192" t="s">
        <v>170</v>
      </c>
      <c r="BK139" s="194">
        <f>SUM(BK140:BK158)</f>
        <v>0</v>
      </c>
    </row>
    <row r="140" s="1" customFormat="1" ht="16.5" customHeight="1">
      <c r="B140" s="37"/>
      <c r="C140" s="197" t="s">
        <v>8</v>
      </c>
      <c r="D140" s="197" t="s">
        <v>172</v>
      </c>
      <c r="E140" s="198" t="s">
        <v>250</v>
      </c>
      <c r="F140" s="199" t="s">
        <v>251</v>
      </c>
      <c r="G140" s="200" t="s">
        <v>175</v>
      </c>
      <c r="H140" s="201">
        <v>26.170000000000002</v>
      </c>
      <c r="I140" s="202"/>
      <c r="J140" s="203">
        <f>ROUND(I140*H140,2)</f>
        <v>0</v>
      </c>
      <c r="K140" s="199" t="s">
        <v>176</v>
      </c>
      <c r="L140" s="42"/>
      <c r="M140" s="204" t="s">
        <v>21</v>
      </c>
      <c r="N140" s="205" t="s">
        <v>44</v>
      </c>
      <c r="O140" s="78"/>
      <c r="P140" s="206">
        <f>O140*H140</f>
        <v>0</v>
      </c>
      <c r="Q140" s="206">
        <v>0</v>
      </c>
      <c r="R140" s="206">
        <f>Q140*H140</f>
        <v>0</v>
      </c>
      <c r="S140" s="206">
        <v>0</v>
      </c>
      <c r="T140" s="207">
        <f>S140*H140</f>
        <v>0</v>
      </c>
      <c r="AR140" s="16" t="s">
        <v>177</v>
      </c>
      <c r="AT140" s="16" t="s">
        <v>172</v>
      </c>
      <c r="AU140" s="16" t="s">
        <v>82</v>
      </c>
      <c r="AY140" s="16" t="s">
        <v>170</v>
      </c>
      <c r="BE140" s="208">
        <f>IF(N140="základní",J140,0)</f>
        <v>0</v>
      </c>
      <c r="BF140" s="208">
        <f>IF(N140="snížená",J140,0)</f>
        <v>0</v>
      </c>
      <c r="BG140" s="208">
        <f>IF(N140="zákl. přenesená",J140,0)</f>
        <v>0</v>
      </c>
      <c r="BH140" s="208">
        <f>IF(N140="sníž. přenesená",J140,0)</f>
        <v>0</v>
      </c>
      <c r="BI140" s="208">
        <f>IF(N140="nulová",J140,0)</f>
        <v>0</v>
      </c>
      <c r="BJ140" s="16" t="s">
        <v>78</v>
      </c>
      <c r="BK140" s="208">
        <f>ROUND(I140*H140,2)</f>
        <v>0</v>
      </c>
      <c r="BL140" s="16" t="s">
        <v>177</v>
      </c>
      <c r="BM140" s="16" t="s">
        <v>252</v>
      </c>
    </row>
    <row r="141" s="11" customFormat="1">
      <c r="B141" s="209"/>
      <c r="C141" s="210"/>
      <c r="D141" s="211" t="s">
        <v>179</v>
      </c>
      <c r="E141" s="212" t="s">
        <v>21</v>
      </c>
      <c r="F141" s="213" t="s">
        <v>253</v>
      </c>
      <c r="G141" s="210"/>
      <c r="H141" s="214">
        <v>3.75</v>
      </c>
      <c r="I141" s="215"/>
      <c r="J141" s="210"/>
      <c r="K141" s="210"/>
      <c r="L141" s="216"/>
      <c r="M141" s="217"/>
      <c r="N141" s="218"/>
      <c r="O141" s="218"/>
      <c r="P141" s="218"/>
      <c r="Q141" s="218"/>
      <c r="R141" s="218"/>
      <c r="S141" s="218"/>
      <c r="T141" s="219"/>
      <c r="AT141" s="220" t="s">
        <v>179</v>
      </c>
      <c r="AU141" s="220" t="s">
        <v>82</v>
      </c>
      <c r="AV141" s="11" t="s">
        <v>82</v>
      </c>
      <c r="AW141" s="11" t="s">
        <v>34</v>
      </c>
      <c r="AX141" s="11" t="s">
        <v>73</v>
      </c>
      <c r="AY141" s="220" t="s">
        <v>170</v>
      </c>
    </row>
    <row r="142" s="11" customFormat="1">
      <c r="B142" s="209"/>
      <c r="C142" s="210"/>
      <c r="D142" s="211" t="s">
        <v>179</v>
      </c>
      <c r="E142" s="212" t="s">
        <v>21</v>
      </c>
      <c r="F142" s="213" t="s">
        <v>254</v>
      </c>
      <c r="G142" s="210"/>
      <c r="H142" s="214">
        <v>22.420000000000002</v>
      </c>
      <c r="I142" s="215"/>
      <c r="J142" s="210"/>
      <c r="K142" s="210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179</v>
      </c>
      <c r="AU142" s="220" t="s">
        <v>82</v>
      </c>
      <c r="AV142" s="11" t="s">
        <v>82</v>
      </c>
      <c r="AW142" s="11" t="s">
        <v>34</v>
      </c>
      <c r="AX142" s="11" t="s">
        <v>73</v>
      </c>
      <c r="AY142" s="220" t="s">
        <v>170</v>
      </c>
    </row>
    <row r="143" s="12" customFormat="1">
      <c r="B143" s="221"/>
      <c r="C143" s="222"/>
      <c r="D143" s="211" t="s">
        <v>179</v>
      </c>
      <c r="E143" s="223" t="s">
        <v>21</v>
      </c>
      <c r="F143" s="224" t="s">
        <v>186</v>
      </c>
      <c r="G143" s="222"/>
      <c r="H143" s="225">
        <v>26.170000000000002</v>
      </c>
      <c r="I143" s="226"/>
      <c r="J143" s="222"/>
      <c r="K143" s="222"/>
      <c r="L143" s="227"/>
      <c r="M143" s="228"/>
      <c r="N143" s="229"/>
      <c r="O143" s="229"/>
      <c r="P143" s="229"/>
      <c r="Q143" s="229"/>
      <c r="R143" s="229"/>
      <c r="S143" s="229"/>
      <c r="T143" s="230"/>
      <c r="AT143" s="231" t="s">
        <v>179</v>
      </c>
      <c r="AU143" s="231" t="s">
        <v>82</v>
      </c>
      <c r="AV143" s="12" t="s">
        <v>187</v>
      </c>
      <c r="AW143" s="12" t="s">
        <v>34</v>
      </c>
      <c r="AX143" s="12" t="s">
        <v>78</v>
      </c>
      <c r="AY143" s="231" t="s">
        <v>170</v>
      </c>
    </row>
    <row r="144" s="1" customFormat="1" ht="16.5" customHeight="1">
      <c r="B144" s="37"/>
      <c r="C144" s="197" t="s">
        <v>255</v>
      </c>
      <c r="D144" s="197" t="s">
        <v>172</v>
      </c>
      <c r="E144" s="198" t="s">
        <v>256</v>
      </c>
      <c r="F144" s="199" t="s">
        <v>257</v>
      </c>
      <c r="G144" s="200" t="s">
        <v>175</v>
      </c>
      <c r="H144" s="201">
        <v>16.585000000000001</v>
      </c>
      <c r="I144" s="202"/>
      <c r="J144" s="203">
        <f>ROUND(I144*H144,2)</f>
        <v>0</v>
      </c>
      <c r="K144" s="199" t="s">
        <v>176</v>
      </c>
      <c r="L144" s="42"/>
      <c r="M144" s="204" t="s">
        <v>21</v>
      </c>
      <c r="N144" s="205" t="s">
        <v>44</v>
      </c>
      <c r="O144" s="78"/>
      <c r="P144" s="206">
        <f>O144*H144</f>
        <v>0</v>
      </c>
      <c r="Q144" s="206">
        <v>0</v>
      </c>
      <c r="R144" s="206">
        <f>Q144*H144</f>
        <v>0</v>
      </c>
      <c r="S144" s="206">
        <v>0</v>
      </c>
      <c r="T144" s="207">
        <f>S144*H144</f>
        <v>0</v>
      </c>
      <c r="AR144" s="16" t="s">
        <v>177</v>
      </c>
      <c r="AT144" s="16" t="s">
        <v>172</v>
      </c>
      <c r="AU144" s="16" t="s">
        <v>82</v>
      </c>
      <c r="AY144" s="16" t="s">
        <v>170</v>
      </c>
      <c r="BE144" s="208">
        <f>IF(N144="základní",J144,0)</f>
        <v>0</v>
      </c>
      <c r="BF144" s="208">
        <f>IF(N144="snížená",J144,0)</f>
        <v>0</v>
      </c>
      <c r="BG144" s="208">
        <f>IF(N144="zákl. přenesená",J144,0)</f>
        <v>0</v>
      </c>
      <c r="BH144" s="208">
        <f>IF(N144="sníž. přenesená",J144,0)</f>
        <v>0</v>
      </c>
      <c r="BI144" s="208">
        <f>IF(N144="nulová",J144,0)</f>
        <v>0</v>
      </c>
      <c r="BJ144" s="16" t="s">
        <v>78</v>
      </c>
      <c r="BK144" s="208">
        <f>ROUND(I144*H144,2)</f>
        <v>0</v>
      </c>
      <c r="BL144" s="16" t="s">
        <v>177</v>
      </c>
      <c r="BM144" s="16" t="s">
        <v>258</v>
      </c>
    </row>
    <row r="145" s="11" customFormat="1">
      <c r="B145" s="209"/>
      <c r="C145" s="210"/>
      <c r="D145" s="211" t="s">
        <v>179</v>
      </c>
      <c r="E145" s="212" t="s">
        <v>21</v>
      </c>
      <c r="F145" s="213" t="s">
        <v>90</v>
      </c>
      <c r="G145" s="210"/>
      <c r="H145" s="214">
        <v>16.585000000000001</v>
      </c>
      <c r="I145" s="215"/>
      <c r="J145" s="210"/>
      <c r="K145" s="210"/>
      <c r="L145" s="216"/>
      <c r="M145" s="217"/>
      <c r="N145" s="218"/>
      <c r="O145" s="218"/>
      <c r="P145" s="218"/>
      <c r="Q145" s="218"/>
      <c r="R145" s="218"/>
      <c r="S145" s="218"/>
      <c r="T145" s="219"/>
      <c r="AT145" s="220" t="s">
        <v>179</v>
      </c>
      <c r="AU145" s="220" t="s">
        <v>82</v>
      </c>
      <c r="AV145" s="11" t="s">
        <v>82</v>
      </c>
      <c r="AW145" s="11" t="s">
        <v>34</v>
      </c>
      <c r="AX145" s="11" t="s">
        <v>73</v>
      </c>
      <c r="AY145" s="220" t="s">
        <v>170</v>
      </c>
    </row>
    <row r="146" s="12" customFormat="1">
      <c r="B146" s="221"/>
      <c r="C146" s="222"/>
      <c r="D146" s="211" t="s">
        <v>179</v>
      </c>
      <c r="E146" s="223" t="s">
        <v>21</v>
      </c>
      <c r="F146" s="224" t="s">
        <v>186</v>
      </c>
      <c r="G146" s="222"/>
      <c r="H146" s="225">
        <v>16.585000000000001</v>
      </c>
      <c r="I146" s="226"/>
      <c r="J146" s="222"/>
      <c r="K146" s="222"/>
      <c r="L146" s="227"/>
      <c r="M146" s="228"/>
      <c r="N146" s="229"/>
      <c r="O146" s="229"/>
      <c r="P146" s="229"/>
      <c r="Q146" s="229"/>
      <c r="R146" s="229"/>
      <c r="S146" s="229"/>
      <c r="T146" s="230"/>
      <c r="AT146" s="231" t="s">
        <v>179</v>
      </c>
      <c r="AU146" s="231" t="s">
        <v>82</v>
      </c>
      <c r="AV146" s="12" t="s">
        <v>187</v>
      </c>
      <c r="AW146" s="12" t="s">
        <v>34</v>
      </c>
      <c r="AX146" s="12" t="s">
        <v>78</v>
      </c>
      <c r="AY146" s="231" t="s">
        <v>170</v>
      </c>
    </row>
    <row r="147" s="1" customFormat="1" ht="22.5" customHeight="1">
      <c r="B147" s="37"/>
      <c r="C147" s="197" t="s">
        <v>259</v>
      </c>
      <c r="D147" s="197" t="s">
        <v>172</v>
      </c>
      <c r="E147" s="198" t="s">
        <v>260</v>
      </c>
      <c r="F147" s="199" t="s">
        <v>261</v>
      </c>
      <c r="G147" s="200" t="s">
        <v>175</v>
      </c>
      <c r="H147" s="201">
        <v>16.585000000000001</v>
      </c>
      <c r="I147" s="202"/>
      <c r="J147" s="203">
        <f>ROUND(I147*H147,2)</f>
        <v>0</v>
      </c>
      <c r="K147" s="199" t="s">
        <v>176</v>
      </c>
      <c r="L147" s="42"/>
      <c r="M147" s="204" t="s">
        <v>21</v>
      </c>
      <c r="N147" s="205" t="s">
        <v>44</v>
      </c>
      <c r="O147" s="78"/>
      <c r="P147" s="206">
        <f>O147*H147</f>
        <v>0</v>
      </c>
      <c r="Q147" s="206">
        <v>0.16700000000000001</v>
      </c>
      <c r="R147" s="206">
        <f>Q147*H147</f>
        <v>2.7696950000000005</v>
      </c>
      <c r="S147" s="206">
        <v>0</v>
      </c>
      <c r="T147" s="207">
        <f>S147*H147</f>
        <v>0</v>
      </c>
      <c r="AR147" s="16" t="s">
        <v>177</v>
      </c>
      <c r="AT147" s="16" t="s">
        <v>172</v>
      </c>
      <c r="AU147" s="16" t="s">
        <v>82</v>
      </c>
      <c r="AY147" s="16" t="s">
        <v>170</v>
      </c>
      <c r="BE147" s="208">
        <f>IF(N147="základní",J147,0)</f>
        <v>0</v>
      </c>
      <c r="BF147" s="208">
        <f>IF(N147="snížená",J147,0)</f>
        <v>0</v>
      </c>
      <c r="BG147" s="208">
        <f>IF(N147="zákl. přenesená",J147,0)</f>
        <v>0</v>
      </c>
      <c r="BH147" s="208">
        <f>IF(N147="sníž. přenesená",J147,0)</f>
        <v>0</v>
      </c>
      <c r="BI147" s="208">
        <f>IF(N147="nulová",J147,0)</f>
        <v>0</v>
      </c>
      <c r="BJ147" s="16" t="s">
        <v>78</v>
      </c>
      <c r="BK147" s="208">
        <f>ROUND(I147*H147,2)</f>
        <v>0</v>
      </c>
      <c r="BL147" s="16" t="s">
        <v>177</v>
      </c>
      <c r="BM147" s="16" t="s">
        <v>262</v>
      </c>
    </row>
    <row r="148" s="11" customFormat="1">
      <c r="B148" s="209"/>
      <c r="C148" s="210"/>
      <c r="D148" s="211" t="s">
        <v>179</v>
      </c>
      <c r="E148" s="212" t="s">
        <v>21</v>
      </c>
      <c r="F148" s="213" t="s">
        <v>263</v>
      </c>
      <c r="G148" s="210"/>
      <c r="H148" s="214">
        <v>11.560000000000001</v>
      </c>
      <c r="I148" s="215"/>
      <c r="J148" s="210"/>
      <c r="K148" s="210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179</v>
      </c>
      <c r="AU148" s="220" t="s">
        <v>82</v>
      </c>
      <c r="AV148" s="11" t="s">
        <v>82</v>
      </c>
      <c r="AW148" s="11" t="s">
        <v>34</v>
      </c>
      <c r="AX148" s="11" t="s">
        <v>73</v>
      </c>
      <c r="AY148" s="220" t="s">
        <v>170</v>
      </c>
    </row>
    <row r="149" s="11" customFormat="1">
      <c r="B149" s="209"/>
      <c r="C149" s="210"/>
      <c r="D149" s="211" t="s">
        <v>179</v>
      </c>
      <c r="E149" s="212" t="s">
        <v>21</v>
      </c>
      <c r="F149" s="213" t="s">
        <v>264</v>
      </c>
      <c r="G149" s="210"/>
      <c r="H149" s="214">
        <v>5.0250000000000004</v>
      </c>
      <c r="I149" s="215"/>
      <c r="J149" s="210"/>
      <c r="K149" s="210"/>
      <c r="L149" s="216"/>
      <c r="M149" s="217"/>
      <c r="N149" s="218"/>
      <c r="O149" s="218"/>
      <c r="P149" s="218"/>
      <c r="Q149" s="218"/>
      <c r="R149" s="218"/>
      <c r="S149" s="218"/>
      <c r="T149" s="219"/>
      <c r="AT149" s="220" t="s">
        <v>179</v>
      </c>
      <c r="AU149" s="220" t="s">
        <v>82</v>
      </c>
      <c r="AV149" s="11" t="s">
        <v>82</v>
      </c>
      <c r="AW149" s="11" t="s">
        <v>34</v>
      </c>
      <c r="AX149" s="11" t="s">
        <v>73</v>
      </c>
      <c r="AY149" s="220" t="s">
        <v>170</v>
      </c>
    </row>
    <row r="150" s="12" customFormat="1">
      <c r="B150" s="221"/>
      <c r="C150" s="222"/>
      <c r="D150" s="211" t="s">
        <v>179</v>
      </c>
      <c r="E150" s="223" t="s">
        <v>90</v>
      </c>
      <c r="F150" s="224" t="s">
        <v>186</v>
      </c>
      <c r="G150" s="222"/>
      <c r="H150" s="225">
        <v>16.585000000000001</v>
      </c>
      <c r="I150" s="226"/>
      <c r="J150" s="222"/>
      <c r="K150" s="222"/>
      <c r="L150" s="227"/>
      <c r="M150" s="228"/>
      <c r="N150" s="229"/>
      <c r="O150" s="229"/>
      <c r="P150" s="229"/>
      <c r="Q150" s="229"/>
      <c r="R150" s="229"/>
      <c r="S150" s="229"/>
      <c r="T150" s="230"/>
      <c r="AT150" s="231" t="s">
        <v>179</v>
      </c>
      <c r="AU150" s="231" t="s">
        <v>82</v>
      </c>
      <c r="AV150" s="12" t="s">
        <v>187</v>
      </c>
      <c r="AW150" s="12" t="s">
        <v>34</v>
      </c>
      <c r="AX150" s="12" t="s">
        <v>78</v>
      </c>
      <c r="AY150" s="231" t="s">
        <v>170</v>
      </c>
    </row>
    <row r="151" s="1" customFormat="1" ht="16.5" customHeight="1">
      <c r="B151" s="37"/>
      <c r="C151" s="243" t="s">
        <v>265</v>
      </c>
      <c r="D151" s="243" t="s">
        <v>266</v>
      </c>
      <c r="E151" s="244" t="s">
        <v>267</v>
      </c>
      <c r="F151" s="245" t="s">
        <v>268</v>
      </c>
      <c r="G151" s="246" t="s">
        <v>175</v>
      </c>
      <c r="H151" s="247">
        <v>12.138</v>
      </c>
      <c r="I151" s="248"/>
      <c r="J151" s="249">
        <f>ROUND(I151*H151,2)</f>
        <v>0</v>
      </c>
      <c r="K151" s="245" t="s">
        <v>21</v>
      </c>
      <c r="L151" s="250"/>
      <c r="M151" s="251" t="s">
        <v>21</v>
      </c>
      <c r="N151" s="252" t="s">
        <v>44</v>
      </c>
      <c r="O151" s="78"/>
      <c r="P151" s="206">
        <f>O151*H151</f>
        <v>0</v>
      </c>
      <c r="Q151" s="206">
        <v>0.17599999999999999</v>
      </c>
      <c r="R151" s="206">
        <f>Q151*H151</f>
        <v>2.136288</v>
      </c>
      <c r="S151" s="206">
        <v>0</v>
      </c>
      <c r="T151" s="207">
        <f>S151*H151</f>
        <v>0</v>
      </c>
      <c r="AR151" s="16" t="s">
        <v>214</v>
      </c>
      <c r="AT151" s="16" t="s">
        <v>266</v>
      </c>
      <c r="AU151" s="16" t="s">
        <v>82</v>
      </c>
      <c r="AY151" s="16" t="s">
        <v>170</v>
      </c>
      <c r="BE151" s="208">
        <f>IF(N151="základní",J151,0)</f>
        <v>0</v>
      </c>
      <c r="BF151" s="208">
        <f>IF(N151="snížená",J151,0)</f>
        <v>0</v>
      </c>
      <c r="BG151" s="208">
        <f>IF(N151="zákl. přenesená",J151,0)</f>
        <v>0</v>
      </c>
      <c r="BH151" s="208">
        <f>IF(N151="sníž. přenesená",J151,0)</f>
        <v>0</v>
      </c>
      <c r="BI151" s="208">
        <f>IF(N151="nulová",J151,0)</f>
        <v>0</v>
      </c>
      <c r="BJ151" s="16" t="s">
        <v>78</v>
      </c>
      <c r="BK151" s="208">
        <f>ROUND(I151*H151,2)</f>
        <v>0</v>
      </c>
      <c r="BL151" s="16" t="s">
        <v>177</v>
      </c>
      <c r="BM151" s="16" t="s">
        <v>269</v>
      </c>
    </row>
    <row r="152" s="11" customFormat="1">
      <c r="B152" s="209"/>
      <c r="C152" s="210"/>
      <c r="D152" s="211" t="s">
        <v>179</v>
      </c>
      <c r="E152" s="210"/>
      <c r="F152" s="213" t="s">
        <v>270</v>
      </c>
      <c r="G152" s="210"/>
      <c r="H152" s="214">
        <v>12.138</v>
      </c>
      <c r="I152" s="215"/>
      <c r="J152" s="210"/>
      <c r="K152" s="210"/>
      <c r="L152" s="216"/>
      <c r="M152" s="217"/>
      <c r="N152" s="218"/>
      <c r="O152" s="218"/>
      <c r="P152" s="218"/>
      <c r="Q152" s="218"/>
      <c r="R152" s="218"/>
      <c r="S152" s="218"/>
      <c r="T152" s="219"/>
      <c r="AT152" s="220" t="s">
        <v>179</v>
      </c>
      <c r="AU152" s="220" t="s">
        <v>82</v>
      </c>
      <c r="AV152" s="11" t="s">
        <v>82</v>
      </c>
      <c r="AW152" s="11" t="s">
        <v>4</v>
      </c>
      <c r="AX152" s="11" t="s">
        <v>78</v>
      </c>
      <c r="AY152" s="220" t="s">
        <v>170</v>
      </c>
    </row>
    <row r="153" s="1" customFormat="1" ht="33.75" customHeight="1">
      <c r="B153" s="37"/>
      <c r="C153" s="197" t="s">
        <v>271</v>
      </c>
      <c r="D153" s="197" t="s">
        <v>172</v>
      </c>
      <c r="E153" s="198" t="s">
        <v>272</v>
      </c>
      <c r="F153" s="199" t="s">
        <v>273</v>
      </c>
      <c r="G153" s="200" t="s">
        <v>175</v>
      </c>
      <c r="H153" s="201">
        <v>22.420000000000002</v>
      </c>
      <c r="I153" s="202"/>
      <c r="J153" s="203">
        <f>ROUND(I153*H153,2)</f>
        <v>0</v>
      </c>
      <c r="K153" s="199" t="s">
        <v>176</v>
      </c>
      <c r="L153" s="42"/>
      <c r="M153" s="204" t="s">
        <v>21</v>
      </c>
      <c r="N153" s="205" t="s">
        <v>44</v>
      </c>
      <c r="O153" s="78"/>
      <c r="P153" s="206">
        <f>O153*H153</f>
        <v>0</v>
      </c>
      <c r="Q153" s="206">
        <v>0.10100000000000001</v>
      </c>
      <c r="R153" s="206">
        <f>Q153*H153</f>
        <v>2.2644200000000003</v>
      </c>
      <c r="S153" s="206">
        <v>0</v>
      </c>
      <c r="T153" s="207">
        <f>S153*H153</f>
        <v>0</v>
      </c>
      <c r="AR153" s="16" t="s">
        <v>177</v>
      </c>
      <c r="AT153" s="16" t="s">
        <v>172</v>
      </c>
      <c r="AU153" s="16" t="s">
        <v>82</v>
      </c>
      <c r="AY153" s="16" t="s">
        <v>170</v>
      </c>
      <c r="BE153" s="208">
        <f>IF(N153="základní",J153,0)</f>
        <v>0</v>
      </c>
      <c r="BF153" s="208">
        <f>IF(N153="snížená",J153,0)</f>
        <v>0</v>
      </c>
      <c r="BG153" s="208">
        <f>IF(N153="zákl. přenesená",J153,0)</f>
        <v>0</v>
      </c>
      <c r="BH153" s="208">
        <f>IF(N153="sníž. přenesená",J153,0)</f>
        <v>0</v>
      </c>
      <c r="BI153" s="208">
        <f>IF(N153="nulová",J153,0)</f>
        <v>0</v>
      </c>
      <c r="BJ153" s="16" t="s">
        <v>78</v>
      </c>
      <c r="BK153" s="208">
        <f>ROUND(I153*H153,2)</f>
        <v>0</v>
      </c>
      <c r="BL153" s="16" t="s">
        <v>177</v>
      </c>
      <c r="BM153" s="16" t="s">
        <v>274</v>
      </c>
    </row>
    <row r="154" s="11" customFormat="1">
      <c r="B154" s="209"/>
      <c r="C154" s="210"/>
      <c r="D154" s="211" t="s">
        <v>179</v>
      </c>
      <c r="E154" s="212" t="s">
        <v>21</v>
      </c>
      <c r="F154" s="213" t="s">
        <v>275</v>
      </c>
      <c r="G154" s="210"/>
      <c r="H154" s="214">
        <v>7.0199999999999996</v>
      </c>
      <c r="I154" s="215"/>
      <c r="J154" s="210"/>
      <c r="K154" s="210"/>
      <c r="L154" s="216"/>
      <c r="M154" s="217"/>
      <c r="N154" s="218"/>
      <c r="O154" s="218"/>
      <c r="P154" s="218"/>
      <c r="Q154" s="218"/>
      <c r="R154" s="218"/>
      <c r="S154" s="218"/>
      <c r="T154" s="219"/>
      <c r="AT154" s="220" t="s">
        <v>179</v>
      </c>
      <c r="AU154" s="220" t="s">
        <v>82</v>
      </c>
      <c r="AV154" s="11" t="s">
        <v>82</v>
      </c>
      <c r="AW154" s="11" t="s">
        <v>34</v>
      </c>
      <c r="AX154" s="11" t="s">
        <v>73</v>
      </c>
      <c r="AY154" s="220" t="s">
        <v>170</v>
      </c>
    </row>
    <row r="155" s="11" customFormat="1">
      <c r="B155" s="209"/>
      <c r="C155" s="210"/>
      <c r="D155" s="211" t="s">
        <v>179</v>
      </c>
      <c r="E155" s="212" t="s">
        <v>21</v>
      </c>
      <c r="F155" s="213" t="s">
        <v>276</v>
      </c>
      <c r="G155" s="210"/>
      <c r="H155" s="214">
        <v>15.4</v>
      </c>
      <c r="I155" s="215"/>
      <c r="J155" s="210"/>
      <c r="K155" s="210"/>
      <c r="L155" s="216"/>
      <c r="M155" s="217"/>
      <c r="N155" s="218"/>
      <c r="O155" s="218"/>
      <c r="P155" s="218"/>
      <c r="Q155" s="218"/>
      <c r="R155" s="218"/>
      <c r="S155" s="218"/>
      <c r="T155" s="219"/>
      <c r="AT155" s="220" t="s">
        <v>179</v>
      </c>
      <c r="AU155" s="220" t="s">
        <v>82</v>
      </c>
      <c r="AV155" s="11" t="s">
        <v>82</v>
      </c>
      <c r="AW155" s="11" t="s">
        <v>34</v>
      </c>
      <c r="AX155" s="11" t="s">
        <v>73</v>
      </c>
      <c r="AY155" s="220" t="s">
        <v>170</v>
      </c>
    </row>
    <row r="156" s="12" customFormat="1">
      <c r="B156" s="221"/>
      <c r="C156" s="222"/>
      <c r="D156" s="211" t="s">
        <v>179</v>
      </c>
      <c r="E156" s="223" t="s">
        <v>21</v>
      </c>
      <c r="F156" s="224" t="s">
        <v>186</v>
      </c>
      <c r="G156" s="222"/>
      <c r="H156" s="225">
        <v>22.420000000000002</v>
      </c>
      <c r="I156" s="226"/>
      <c r="J156" s="222"/>
      <c r="K156" s="222"/>
      <c r="L156" s="227"/>
      <c r="M156" s="228"/>
      <c r="N156" s="229"/>
      <c r="O156" s="229"/>
      <c r="P156" s="229"/>
      <c r="Q156" s="229"/>
      <c r="R156" s="229"/>
      <c r="S156" s="229"/>
      <c r="T156" s="230"/>
      <c r="AT156" s="231" t="s">
        <v>179</v>
      </c>
      <c r="AU156" s="231" t="s">
        <v>82</v>
      </c>
      <c r="AV156" s="12" t="s">
        <v>187</v>
      </c>
      <c r="AW156" s="12" t="s">
        <v>34</v>
      </c>
      <c r="AX156" s="12" t="s">
        <v>78</v>
      </c>
      <c r="AY156" s="231" t="s">
        <v>170</v>
      </c>
    </row>
    <row r="157" s="1" customFormat="1" ht="16.5" customHeight="1">
      <c r="B157" s="37"/>
      <c r="C157" s="243" t="s">
        <v>277</v>
      </c>
      <c r="D157" s="243" t="s">
        <v>266</v>
      </c>
      <c r="E157" s="244" t="s">
        <v>278</v>
      </c>
      <c r="F157" s="245" t="s">
        <v>279</v>
      </c>
      <c r="G157" s="246" t="s">
        <v>175</v>
      </c>
      <c r="H157" s="247">
        <v>16.632000000000001</v>
      </c>
      <c r="I157" s="248"/>
      <c r="J157" s="249">
        <f>ROUND(I157*H157,2)</f>
        <v>0</v>
      </c>
      <c r="K157" s="245" t="s">
        <v>176</v>
      </c>
      <c r="L157" s="250"/>
      <c r="M157" s="251" t="s">
        <v>21</v>
      </c>
      <c r="N157" s="252" t="s">
        <v>44</v>
      </c>
      <c r="O157" s="78"/>
      <c r="P157" s="206">
        <f>O157*H157</f>
        <v>0</v>
      </c>
      <c r="Q157" s="206">
        <v>0.11500000000000001</v>
      </c>
      <c r="R157" s="206">
        <f>Q157*H157</f>
        <v>1.9126800000000002</v>
      </c>
      <c r="S157" s="206">
        <v>0</v>
      </c>
      <c r="T157" s="207">
        <f>S157*H157</f>
        <v>0</v>
      </c>
      <c r="AR157" s="16" t="s">
        <v>214</v>
      </c>
      <c r="AT157" s="16" t="s">
        <v>266</v>
      </c>
      <c r="AU157" s="16" t="s">
        <v>82</v>
      </c>
      <c r="AY157" s="16" t="s">
        <v>170</v>
      </c>
      <c r="BE157" s="208">
        <f>IF(N157="základní",J157,0)</f>
        <v>0</v>
      </c>
      <c r="BF157" s="208">
        <f>IF(N157="snížená",J157,0)</f>
        <v>0</v>
      </c>
      <c r="BG157" s="208">
        <f>IF(N157="zákl. přenesená",J157,0)</f>
        <v>0</v>
      </c>
      <c r="BH157" s="208">
        <f>IF(N157="sníž. přenesená",J157,0)</f>
        <v>0</v>
      </c>
      <c r="BI157" s="208">
        <f>IF(N157="nulová",J157,0)</f>
        <v>0</v>
      </c>
      <c r="BJ157" s="16" t="s">
        <v>78</v>
      </c>
      <c r="BK157" s="208">
        <f>ROUND(I157*H157,2)</f>
        <v>0</v>
      </c>
      <c r="BL157" s="16" t="s">
        <v>177</v>
      </c>
      <c r="BM157" s="16" t="s">
        <v>280</v>
      </c>
    </row>
    <row r="158" s="11" customFormat="1">
      <c r="B158" s="209"/>
      <c r="C158" s="210"/>
      <c r="D158" s="211" t="s">
        <v>179</v>
      </c>
      <c r="E158" s="210"/>
      <c r="F158" s="213" t="s">
        <v>281</v>
      </c>
      <c r="G158" s="210"/>
      <c r="H158" s="214">
        <v>16.632000000000001</v>
      </c>
      <c r="I158" s="215"/>
      <c r="J158" s="210"/>
      <c r="K158" s="210"/>
      <c r="L158" s="216"/>
      <c r="M158" s="217"/>
      <c r="N158" s="218"/>
      <c r="O158" s="218"/>
      <c r="P158" s="218"/>
      <c r="Q158" s="218"/>
      <c r="R158" s="218"/>
      <c r="S158" s="218"/>
      <c r="T158" s="219"/>
      <c r="AT158" s="220" t="s">
        <v>179</v>
      </c>
      <c r="AU158" s="220" t="s">
        <v>82</v>
      </c>
      <c r="AV158" s="11" t="s">
        <v>82</v>
      </c>
      <c r="AW158" s="11" t="s">
        <v>4</v>
      </c>
      <c r="AX158" s="11" t="s">
        <v>78</v>
      </c>
      <c r="AY158" s="220" t="s">
        <v>170</v>
      </c>
    </row>
    <row r="159" s="10" customFormat="1" ht="22.8" customHeight="1">
      <c r="B159" s="181"/>
      <c r="C159" s="182"/>
      <c r="D159" s="183" t="s">
        <v>72</v>
      </c>
      <c r="E159" s="195" t="s">
        <v>204</v>
      </c>
      <c r="F159" s="195" t="s">
        <v>282</v>
      </c>
      <c r="G159" s="182"/>
      <c r="H159" s="182"/>
      <c r="I159" s="185"/>
      <c r="J159" s="196">
        <f>BK159</f>
        <v>0</v>
      </c>
      <c r="K159" s="182"/>
      <c r="L159" s="187"/>
      <c r="M159" s="188"/>
      <c r="N159" s="189"/>
      <c r="O159" s="189"/>
      <c r="P159" s="190">
        <f>SUM(P160:P327)</f>
        <v>0</v>
      </c>
      <c r="Q159" s="189"/>
      <c r="R159" s="190">
        <f>SUM(R160:R327)</f>
        <v>22.268286509999999</v>
      </c>
      <c r="S159" s="189"/>
      <c r="T159" s="191">
        <f>SUM(T160:T327)</f>
        <v>0.85929600000000017</v>
      </c>
      <c r="AR159" s="192" t="s">
        <v>78</v>
      </c>
      <c r="AT159" s="193" t="s">
        <v>72</v>
      </c>
      <c r="AU159" s="193" t="s">
        <v>78</v>
      </c>
      <c r="AY159" s="192" t="s">
        <v>170</v>
      </c>
      <c r="BK159" s="194">
        <f>SUM(BK160:BK327)</f>
        <v>0</v>
      </c>
    </row>
    <row r="160" s="1" customFormat="1" ht="16.5" customHeight="1">
      <c r="B160" s="37"/>
      <c r="C160" s="197" t="s">
        <v>7</v>
      </c>
      <c r="D160" s="197" t="s">
        <v>172</v>
      </c>
      <c r="E160" s="198" t="s">
        <v>283</v>
      </c>
      <c r="F160" s="199" t="s">
        <v>284</v>
      </c>
      <c r="G160" s="200" t="s">
        <v>175</v>
      </c>
      <c r="H160" s="201">
        <v>65.819999999999993</v>
      </c>
      <c r="I160" s="202"/>
      <c r="J160" s="203">
        <f>ROUND(I160*H160,2)</f>
        <v>0</v>
      </c>
      <c r="K160" s="199" t="s">
        <v>176</v>
      </c>
      <c r="L160" s="42"/>
      <c r="M160" s="204" t="s">
        <v>21</v>
      </c>
      <c r="N160" s="205" t="s">
        <v>44</v>
      </c>
      <c r="O160" s="78"/>
      <c r="P160" s="206">
        <f>O160*H160</f>
        <v>0</v>
      </c>
      <c r="Q160" s="206">
        <v>0.00025999999999999998</v>
      </c>
      <c r="R160" s="206">
        <f>Q160*H160</f>
        <v>0.017113199999999995</v>
      </c>
      <c r="S160" s="206">
        <v>0</v>
      </c>
      <c r="T160" s="207">
        <f>S160*H160</f>
        <v>0</v>
      </c>
      <c r="AR160" s="16" t="s">
        <v>177</v>
      </c>
      <c r="AT160" s="16" t="s">
        <v>172</v>
      </c>
      <c r="AU160" s="16" t="s">
        <v>82</v>
      </c>
      <c r="AY160" s="16" t="s">
        <v>170</v>
      </c>
      <c r="BE160" s="208">
        <f>IF(N160="základní",J160,0)</f>
        <v>0</v>
      </c>
      <c r="BF160" s="208">
        <f>IF(N160="snížená",J160,0)</f>
        <v>0</v>
      </c>
      <c r="BG160" s="208">
        <f>IF(N160="zákl. přenesená",J160,0)</f>
        <v>0</v>
      </c>
      <c r="BH160" s="208">
        <f>IF(N160="sníž. přenesená",J160,0)</f>
        <v>0</v>
      </c>
      <c r="BI160" s="208">
        <f>IF(N160="nulová",J160,0)</f>
        <v>0</v>
      </c>
      <c r="BJ160" s="16" t="s">
        <v>78</v>
      </c>
      <c r="BK160" s="208">
        <f>ROUND(I160*H160,2)</f>
        <v>0</v>
      </c>
      <c r="BL160" s="16" t="s">
        <v>177</v>
      </c>
      <c r="BM160" s="16" t="s">
        <v>285</v>
      </c>
    </row>
    <row r="161" s="11" customFormat="1">
      <c r="B161" s="209"/>
      <c r="C161" s="210"/>
      <c r="D161" s="211" t="s">
        <v>179</v>
      </c>
      <c r="E161" s="212" t="s">
        <v>21</v>
      </c>
      <c r="F161" s="213" t="s">
        <v>286</v>
      </c>
      <c r="G161" s="210"/>
      <c r="H161" s="214">
        <v>65.819999999999993</v>
      </c>
      <c r="I161" s="215"/>
      <c r="J161" s="210"/>
      <c r="K161" s="210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179</v>
      </c>
      <c r="AU161" s="220" t="s">
        <v>82</v>
      </c>
      <c r="AV161" s="11" t="s">
        <v>82</v>
      </c>
      <c r="AW161" s="11" t="s">
        <v>34</v>
      </c>
      <c r="AX161" s="11" t="s">
        <v>78</v>
      </c>
      <c r="AY161" s="220" t="s">
        <v>170</v>
      </c>
    </row>
    <row r="162" s="1" customFormat="1" ht="16.5" customHeight="1">
      <c r="B162" s="37"/>
      <c r="C162" s="197" t="s">
        <v>287</v>
      </c>
      <c r="D162" s="197" t="s">
        <v>172</v>
      </c>
      <c r="E162" s="198" t="s">
        <v>288</v>
      </c>
      <c r="F162" s="199" t="s">
        <v>289</v>
      </c>
      <c r="G162" s="200" t="s">
        <v>175</v>
      </c>
      <c r="H162" s="201">
        <v>464.42099999999999</v>
      </c>
      <c r="I162" s="202"/>
      <c r="J162" s="203">
        <f>ROUND(I162*H162,2)</f>
        <v>0</v>
      </c>
      <c r="K162" s="199" t="s">
        <v>176</v>
      </c>
      <c r="L162" s="42"/>
      <c r="M162" s="204" t="s">
        <v>21</v>
      </c>
      <c r="N162" s="205" t="s">
        <v>44</v>
      </c>
      <c r="O162" s="78"/>
      <c r="P162" s="206">
        <f>O162*H162</f>
        <v>0</v>
      </c>
      <c r="Q162" s="206">
        <v>0.00025999999999999998</v>
      </c>
      <c r="R162" s="206">
        <f>Q162*H162</f>
        <v>0.12074945999999999</v>
      </c>
      <c r="S162" s="206">
        <v>0</v>
      </c>
      <c r="T162" s="207">
        <f>S162*H162</f>
        <v>0</v>
      </c>
      <c r="AR162" s="16" t="s">
        <v>177</v>
      </c>
      <c r="AT162" s="16" t="s">
        <v>172</v>
      </c>
      <c r="AU162" s="16" t="s">
        <v>82</v>
      </c>
      <c r="AY162" s="16" t="s">
        <v>170</v>
      </c>
      <c r="BE162" s="208">
        <f>IF(N162="základní",J162,0)</f>
        <v>0</v>
      </c>
      <c r="BF162" s="208">
        <f>IF(N162="snížená",J162,0)</f>
        <v>0</v>
      </c>
      <c r="BG162" s="208">
        <f>IF(N162="zákl. přenesená",J162,0)</f>
        <v>0</v>
      </c>
      <c r="BH162" s="208">
        <f>IF(N162="sníž. přenesená",J162,0)</f>
        <v>0</v>
      </c>
      <c r="BI162" s="208">
        <f>IF(N162="nulová",J162,0)</f>
        <v>0</v>
      </c>
      <c r="BJ162" s="16" t="s">
        <v>78</v>
      </c>
      <c r="BK162" s="208">
        <f>ROUND(I162*H162,2)</f>
        <v>0</v>
      </c>
      <c r="BL162" s="16" t="s">
        <v>177</v>
      </c>
      <c r="BM162" s="16" t="s">
        <v>290</v>
      </c>
    </row>
    <row r="163" s="11" customFormat="1">
      <c r="B163" s="209"/>
      <c r="C163" s="210"/>
      <c r="D163" s="211" t="s">
        <v>179</v>
      </c>
      <c r="E163" s="212" t="s">
        <v>21</v>
      </c>
      <c r="F163" s="213" t="s">
        <v>291</v>
      </c>
      <c r="G163" s="210"/>
      <c r="H163" s="214">
        <v>439.86599999999999</v>
      </c>
      <c r="I163" s="215"/>
      <c r="J163" s="210"/>
      <c r="K163" s="210"/>
      <c r="L163" s="216"/>
      <c r="M163" s="217"/>
      <c r="N163" s="218"/>
      <c r="O163" s="218"/>
      <c r="P163" s="218"/>
      <c r="Q163" s="218"/>
      <c r="R163" s="218"/>
      <c r="S163" s="218"/>
      <c r="T163" s="219"/>
      <c r="AT163" s="220" t="s">
        <v>179</v>
      </c>
      <c r="AU163" s="220" t="s">
        <v>82</v>
      </c>
      <c r="AV163" s="11" t="s">
        <v>82</v>
      </c>
      <c r="AW163" s="11" t="s">
        <v>34</v>
      </c>
      <c r="AX163" s="11" t="s">
        <v>73</v>
      </c>
      <c r="AY163" s="220" t="s">
        <v>170</v>
      </c>
    </row>
    <row r="164" s="11" customFormat="1">
      <c r="B164" s="209"/>
      <c r="C164" s="210"/>
      <c r="D164" s="211" t="s">
        <v>179</v>
      </c>
      <c r="E164" s="212" t="s">
        <v>21</v>
      </c>
      <c r="F164" s="213" t="s">
        <v>94</v>
      </c>
      <c r="G164" s="210"/>
      <c r="H164" s="214">
        <v>24.555</v>
      </c>
      <c r="I164" s="215"/>
      <c r="J164" s="210"/>
      <c r="K164" s="210"/>
      <c r="L164" s="216"/>
      <c r="M164" s="217"/>
      <c r="N164" s="218"/>
      <c r="O164" s="218"/>
      <c r="P164" s="218"/>
      <c r="Q164" s="218"/>
      <c r="R164" s="218"/>
      <c r="S164" s="218"/>
      <c r="T164" s="219"/>
      <c r="AT164" s="220" t="s">
        <v>179</v>
      </c>
      <c r="AU164" s="220" t="s">
        <v>82</v>
      </c>
      <c r="AV164" s="11" t="s">
        <v>82</v>
      </c>
      <c r="AW164" s="11" t="s">
        <v>34</v>
      </c>
      <c r="AX164" s="11" t="s">
        <v>73</v>
      </c>
      <c r="AY164" s="220" t="s">
        <v>170</v>
      </c>
    </row>
    <row r="165" s="12" customFormat="1">
      <c r="B165" s="221"/>
      <c r="C165" s="222"/>
      <c r="D165" s="211" t="s">
        <v>179</v>
      </c>
      <c r="E165" s="223" t="s">
        <v>21</v>
      </c>
      <c r="F165" s="224" t="s">
        <v>186</v>
      </c>
      <c r="G165" s="222"/>
      <c r="H165" s="225">
        <v>464.42099999999999</v>
      </c>
      <c r="I165" s="226"/>
      <c r="J165" s="222"/>
      <c r="K165" s="222"/>
      <c r="L165" s="227"/>
      <c r="M165" s="228"/>
      <c r="N165" s="229"/>
      <c r="O165" s="229"/>
      <c r="P165" s="229"/>
      <c r="Q165" s="229"/>
      <c r="R165" s="229"/>
      <c r="S165" s="229"/>
      <c r="T165" s="230"/>
      <c r="AT165" s="231" t="s">
        <v>179</v>
      </c>
      <c r="AU165" s="231" t="s">
        <v>82</v>
      </c>
      <c r="AV165" s="12" t="s">
        <v>187</v>
      </c>
      <c r="AW165" s="12" t="s">
        <v>34</v>
      </c>
      <c r="AX165" s="12" t="s">
        <v>78</v>
      </c>
      <c r="AY165" s="231" t="s">
        <v>170</v>
      </c>
    </row>
    <row r="166" s="1" customFormat="1" ht="16.5" customHeight="1">
      <c r="B166" s="37"/>
      <c r="C166" s="197" t="s">
        <v>292</v>
      </c>
      <c r="D166" s="197" t="s">
        <v>172</v>
      </c>
      <c r="E166" s="198" t="s">
        <v>293</v>
      </c>
      <c r="F166" s="199" t="s">
        <v>294</v>
      </c>
      <c r="G166" s="200" t="s">
        <v>175</v>
      </c>
      <c r="H166" s="201">
        <v>78.299999999999997</v>
      </c>
      <c r="I166" s="202"/>
      <c r="J166" s="203">
        <f>ROUND(I166*H166,2)</f>
        <v>0</v>
      </c>
      <c r="K166" s="199" t="s">
        <v>176</v>
      </c>
      <c r="L166" s="42"/>
      <c r="M166" s="204" t="s">
        <v>21</v>
      </c>
      <c r="N166" s="205" t="s">
        <v>44</v>
      </c>
      <c r="O166" s="78"/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AR166" s="16" t="s">
        <v>177</v>
      </c>
      <c r="AT166" s="16" t="s">
        <v>172</v>
      </c>
      <c r="AU166" s="16" t="s">
        <v>82</v>
      </c>
      <c r="AY166" s="16" t="s">
        <v>170</v>
      </c>
      <c r="BE166" s="208">
        <f>IF(N166="základní",J166,0)</f>
        <v>0</v>
      </c>
      <c r="BF166" s="208">
        <f>IF(N166="snížená",J166,0)</f>
        <v>0</v>
      </c>
      <c r="BG166" s="208">
        <f>IF(N166="zákl. přenesená",J166,0)</f>
        <v>0</v>
      </c>
      <c r="BH166" s="208">
        <f>IF(N166="sníž. přenesená",J166,0)</f>
        <v>0</v>
      </c>
      <c r="BI166" s="208">
        <f>IF(N166="nulová",J166,0)</f>
        <v>0</v>
      </c>
      <c r="BJ166" s="16" t="s">
        <v>78</v>
      </c>
      <c r="BK166" s="208">
        <f>ROUND(I166*H166,2)</f>
        <v>0</v>
      </c>
      <c r="BL166" s="16" t="s">
        <v>177</v>
      </c>
      <c r="BM166" s="16" t="s">
        <v>295</v>
      </c>
    </row>
    <row r="167" s="11" customFormat="1">
      <c r="B167" s="209"/>
      <c r="C167" s="210"/>
      <c r="D167" s="211" t="s">
        <v>179</v>
      </c>
      <c r="E167" s="212" t="s">
        <v>21</v>
      </c>
      <c r="F167" s="213" t="s">
        <v>296</v>
      </c>
      <c r="G167" s="210"/>
      <c r="H167" s="214">
        <v>78.299999999999997</v>
      </c>
      <c r="I167" s="215"/>
      <c r="J167" s="210"/>
      <c r="K167" s="210"/>
      <c r="L167" s="216"/>
      <c r="M167" s="217"/>
      <c r="N167" s="218"/>
      <c r="O167" s="218"/>
      <c r="P167" s="218"/>
      <c r="Q167" s="218"/>
      <c r="R167" s="218"/>
      <c r="S167" s="218"/>
      <c r="T167" s="219"/>
      <c r="AT167" s="220" t="s">
        <v>179</v>
      </c>
      <c r="AU167" s="220" t="s">
        <v>82</v>
      </c>
      <c r="AV167" s="11" t="s">
        <v>82</v>
      </c>
      <c r="AW167" s="11" t="s">
        <v>34</v>
      </c>
      <c r="AX167" s="11" t="s">
        <v>78</v>
      </c>
      <c r="AY167" s="220" t="s">
        <v>170</v>
      </c>
    </row>
    <row r="168" s="1" customFormat="1" ht="16.5" customHeight="1">
      <c r="B168" s="37"/>
      <c r="C168" s="197" t="s">
        <v>297</v>
      </c>
      <c r="D168" s="197" t="s">
        <v>172</v>
      </c>
      <c r="E168" s="198" t="s">
        <v>298</v>
      </c>
      <c r="F168" s="199" t="s">
        <v>299</v>
      </c>
      <c r="G168" s="200" t="s">
        <v>226</v>
      </c>
      <c r="H168" s="201">
        <v>327</v>
      </c>
      <c r="I168" s="202"/>
      <c r="J168" s="203">
        <f>ROUND(I168*H168,2)</f>
        <v>0</v>
      </c>
      <c r="K168" s="199" t="s">
        <v>176</v>
      </c>
      <c r="L168" s="42"/>
      <c r="M168" s="204" t="s">
        <v>21</v>
      </c>
      <c r="N168" s="205" t="s">
        <v>44</v>
      </c>
      <c r="O168" s="78"/>
      <c r="P168" s="206">
        <f>O168*H168</f>
        <v>0</v>
      </c>
      <c r="Q168" s="206">
        <v>0.0015</v>
      </c>
      <c r="R168" s="206">
        <f>Q168*H168</f>
        <v>0.49049999999999999</v>
      </c>
      <c r="S168" s="206">
        <v>0</v>
      </c>
      <c r="T168" s="207">
        <f>S168*H168</f>
        <v>0</v>
      </c>
      <c r="AR168" s="16" t="s">
        <v>177</v>
      </c>
      <c r="AT168" s="16" t="s">
        <v>172</v>
      </c>
      <c r="AU168" s="16" t="s">
        <v>82</v>
      </c>
      <c r="AY168" s="16" t="s">
        <v>170</v>
      </c>
      <c r="BE168" s="208">
        <f>IF(N168="základní",J168,0)</f>
        <v>0</v>
      </c>
      <c r="BF168" s="208">
        <f>IF(N168="snížená",J168,0)</f>
        <v>0</v>
      </c>
      <c r="BG168" s="208">
        <f>IF(N168="zákl. přenesená",J168,0)</f>
        <v>0</v>
      </c>
      <c r="BH168" s="208">
        <f>IF(N168="sníž. přenesená",J168,0)</f>
        <v>0</v>
      </c>
      <c r="BI168" s="208">
        <f>IF(N168="nulová",J168,0)</f>
        <v>0</v>
      </c>
      <c r="BJ168" s="16" t="s">
        <v>78</v>
      </c>
      <c r="BK168" s="208">
        <f>ROUND(I168*H168,2)</f>
        <v>0</v>
      </c>
      <c r="BL168" s="16" t="s">
        <v>177</v>
      </c>
      <c r="BM168" s="16" t="s">
        <v>300</v>
      </c>
    </row>
    <row r="169" s="11" customFormat="1">
      <c r="B169" s="209"/>
      <c r="C169" s="210"/>
      <c r="D169" s="211" t="s">
        <v>179</v>
      </c>
      <c r="E169" s="212" t="s">
        <v>21</v>
      </c>
      <c r="F169" s="213" t="s">
        <v>301</v>
      </c>
      <c r="G169" s="210"/>
      <c r="H169" s="214">
        <v>300.39999999999998</v>
      </c>
      <c r="I169" s="215"/>
      <c r="J169" s="210"/>
      <c r="K169" s="210"/>
      <c r="L169" s="216"/>
      <c r="M169" s="217"/>
      <c r="N169" s="218"/>
      <c r="O169" s="218"/>
      <c r="P169" s="218"/>
      <c r="Q169" s="218"/>
      <c r="R169" s="218"/>
      <c r="S169" s="218"/>
      <c r="T169" s="219"/>
      <c r="AT169" s="220" t="s">
        <v>179</v>
      </c>
      <c r="AU169" s="220" t="s">
        <v>82</v>
      </c>
      <c r="AV169" s="11" t="s">
        <v>82</v>
      </c>
      <c r="AW169" s="11" t="s">
        <v>34</v>
      </c>
      <c r="AX169" s="11" t="s">
        <v>73</v>
      </c>
      <c r="AY169" s="220" t="s">
        <v>170</v>
      </c>
    </row>
    <row r="170" s="11" customFormat="1">
      <c r="B170" s="209"/>
      <c r="C170" s="210"/>
      <c r="D170" s="211" t="s">
        <v>179</v>
      </c>
      <c r="E170" s="212" t="s">
        <v>21</v>
      </c>
      <c r="F170" s="213" t="s">
        <v>302</v>
      </c>
      <c r="G170" s="210"/>
      <c r="H170" s="214">
        <v>26.600000000000001</v>
      </c>
      <c r="I170" s="215"/>
      <c r="J170" s="210"/>
      <c r="K170" s="210"/>
      <c r="L170" s="216"/>
      <c r="M170" s="217"/>
      <c r="N170" s="218"/>
      <c r="O170" s="218"/>
      <c r="P170" s="218"/>
      <c r="Q170" s="218"/>
      <c r="R170" s="218"/>
      <c r="S170" s="218"/>
      <c r="T170" s="219"/>
      <c r="AT170" s="220" t="s">
        <v>179</v>
      </c>
      <c r="AU170" s="220" t="s">
        <v>82</v>
      </c>
      <c r="AV170" s="11" t="s">
        <v>82</v>
      </c>
      <c r="AW170" s="11" t="s">
        <v>34</v>
      </c>
      <c r="AX170" s="11" t="s">
        <v>73</v>
      </c>
      <c r="AY170" s="220" t="s">
        <v>170</v>
      </c>
    </row>
    <row r="171" s="12" customFormat="1">
      <c r="B171" s="221"/>
      <c r="C171" s="222"/>
      <c r="D171" s="211" t="s">
        <v>179</v>
      </c>
      <c r="E171" s="223" t="s">
        <v>21</v>
      </c>
      <c r="F171" s="224" t="s">
        <v>186</v>
      </c>
      <c r="G171" s="222"/>
      <c r="H171" s="225">
        <v>327</v>
      </c>
      <c r="I171" s="226"/>
      <c r="J171" s="222"/>
      <c r="K171" s="222"/>
      <c r="L171" s="227"/>
      <c r="M171" s="228"/>
      <c r="N171" s="229"/>
      <c r="O171" s="229"/>
      <c r="P171" s="229"/>
      <c r="Q171" s="229"/>
      <c r="R171" s="229"/>
      <c r="S171" s="229"/>
      <c r="T171" s="230"/>
      <c r="AT171" s="231" t="s">
        <v>179</v>
      </c>
      <c r="AU171" s="231" t="s">
        <v>82</v>
      </c>
      <c r="AV171" s="12" t="s">
        <v>187</v>
      </c>
      <c r="AW171" s="12" t="s">
        <v>34</v>
      </c>
      <c r="AX171" s="12" t="s">
        <v>78</v>
      </c>
      <c r="AY171" s="231" t="s">
        <v>170</v>
      </c>
    </row>
    <row r="172" s="1" customFormat="1" ht="22.5" customHeight="1">
      <c r="B172" s="37"/>
      <c r="C172" s="197" t="s">
        <v>303</v>
      </c>
      <c r="D172" s="197" t="s">
        <v>172</v>
      </c>
      <c r="E172" s="198" t="s">
        <v>304</v>
      </c>
      <c r="F172" s="199" t="s">
        <v>305</v>
      </c>
      <c r="G172" s="200" t="s">
        <v>175</v>
      </c>
      <c r="H172" s="201">
        <v>65.819999999999993</v>
      </c>
      <c r="I172" s="202"/>
      <c r="J172" s="203">
        <f>ROUND(I172*H172,2)</f>
        <v>0</v>
      </c>
      <c r="K172" s="199" t="s">
        <v>176</v>
      </c>
      <c r="L172" s="42"/>
      <c r="M172" s="204" t="s">
        <v>21</v>
      </c>
      <c r="N172" s="205" t="s">
        <v>44</v>
      </c>
      <c r="O172" s="78"/>
      <c r="P172" s="206">
        <f>O172*H172</f>
        <v>0</v>
      </c>
      <c r="Q172" s="206">
        <v>0.0093699999999999999</v>
      </c>
      <c r="R172" s="206">
        <f>Q172*H172</f>
        <v>0.61673339999999988</v>
      </c>
      <c r="S172" s="206">
        <v>0</v>
      </c>
      <c r="T172" s="207">
        <f>S172*H172</f>
        <v>0</v>
      </c>
      <c r="AR172" s="16" t="s">
        <v>177</v>
      </c>
      <c r="AT172" s="16" t="s">
        <v>172</v>
      </c>
      <c r="AU172" s="16" t="s">
        <v>82</v>
      </c>
      <c r="AY172" s="16" t="s">
        <v>170</v>
      </c>
      <c r="BE172" s="208">
        <f>IF(N172="základní",J172,0)</f>
        <v>0</v>
      </c>
      <c r="BF172" s="208">
        <f>IF(N172="snížená",J172,0)</f>
        <v>0</v>
      </c>
      <c r="BG172" s="208">
        <f>IF(N172="zákl. přenesená",J172,0)</f>
        <v>0</v>
      </c>
      <c r="BH172" s="208">
        <f>IF(N172="sníž. přenesená",J172,0)</f>
        <v>0</v>
      </c>
      <c r="BI172" s="208">
        <f>IF(N172="nulová",J172,0)</f>
        <v>0</v>
      </c>
      <c r="BJ172" s="16" t="s">
        <v>78</v>
      </c>
      <c r="BK172" s="208">
        <f>ROUND(I172*H172,2)</f>
        <v>0</v>
      </c>
      <c r="BL172" s="16" t="s">
        <v>177</v>
      </c>
      <c r="BM172" s="16" t="s">
        <v>306</v>
      </c>
    </row>
    <row r="173" s="11" customFormat="1">
      <c r="B173" s="209"/>
      <c r="C173" s="210"/>
      <c r="D173" s="211" t="s">
        <v>179</v>
      </c>
      <c r="E173" s="212" t="s">
        <v>21</v>
      </c>
      <c r="F173" s="213" t="s">
        <v>307</v>
      </c>
      <c r="G173" s="210"/>
      <c r="H173" s="214">
        <v>40.18</v>
      </c>
      <c r="I173" s="215"/>
      <c r="J173" s="210"/>
      <c r="K173" s="210"/>
      <c r="L173" s="216"/>
      <c r="M173" s="217"/>
      <c r="N173" s="218"/>
      <c r="O173" s="218"/>
      <c r="P173" s="218"/>
      <c r="Q173" s="218"/>
      <c r="R173" s="218"/>
      <c r="S173" s="218"/>
      <c r="T173" s="219"/>
      <c r="AT173" s="220" t="s">
        <v>179</v>
      </c>
      <c r="AU173" s="220" t="s">
        <v>82</v>
      </c>
      <c r="AV173" s="11" t="s">
        <v>82</v>
      </c>
      <c r="AW173" s="11" t="s">
        <v>34</v>
      </c>
      <c r="AX173" s="11" t="s">
        <v>73</v>
      </c>
      <c r="AY173" s="220" t="s">
        <v>170</v>
      </c>
    </row>
    <row r="174" s="11" customFormat="1">
      <c r="B174" s="209"/>
      <c r="C174" s="210"/>
      <c r="D174" s="211" t="s">
        <v>179</v>
      </c>
      <c r="E174" s="212" t="s">
        <v>21</v>
      </c>
      <c r="F174" s="213" t="s">
        <v>308</v>
      </c>
      <c r="G174" s="210"/>
      <c r="H174" s="214">
        <v>11.359999999999999</v>
      </c>
      <c r="I174" s="215"/>
      <c r="J174" s="210"/>
      <c r="K174" s="210"/>
      <c r="L174" s="216"/>
      <c r="M174" s="217"/>
      <c r="N174" s="218"/>
      <c r="O174" s="218"/>
      <c r="P174" s="218"/>
      <c r="Q174" s="218"/>
      <c r="R174" s="218"/>
      <c r="S174" s="218"/>
      <c r="T174" s="219"/>
      <c r="AT174" s="220" t="s">
        <v>179</v>
      </c>
      <c r="AU174" s="220" t="s">
        <v>82</v>
      </c>
      <c r="AV174" s="11" t="s">
        <v>82</v>
      </c>
      <c r="AW174" s="11" t="s">
        <v>34</v>
      </c>
      <c r="AX174" s="11" t="s">
        <v>73</v>
      </c>
      <c r="AY174" s="220" t="s">
        <v>170</v>
      </c>
    </row>
    <row r="175" s="12" customFormat="1">
      <c r="B175" s="221"/>
      <c r="C175" s="222"/>
      <c r="D175" s="211" t="s">
        <v>179</v>
      </c>
      <c r="E175" s="223" t="s">
        <v>92</v>
      </c>
      <c r="F175" s="224" t="s">
        <v>186</v>
      </c>
      <c r="G175" s="222"/>
      <c r="H175" s="225">
        <v>51.539999999999999</v>
      </c>
      <c r="I175" s="226"/>
      <c r="J175" s="222"/>
      <c r="K175" s="222"/>
      <c r="L175" s="227"/>
      <c r="M175" s="228"/>
      <c r="N175" s="229"/>
      <c r="O175" s="229"/>
      <c r="P175" s="229"/>
      <c r="Q175" s="229"/>
      <c r="R175" s="229"/>
      <c r="S175" s="229"/>
      <c r="T175" s="230"/>
      <c r="AT175" s="231" t="s">
        <v>179</v>
      </c>
      <c r="AU175" s="231" t="s">
        <v>82</v>
      </c>
      <c r="AV175" s="12" t="s">
        <v>187</v>
      </c>
      <c r="AW175" s="12" t="s">
        <v>34</v>
      </c>
      <c r="AX175" s="12" t="s">
        <v>73</v>
      </c>
      <c r="AY175" s="231" t="s">
        <v>170</v>
      </c>
    </row>
    <row r="176" s="11" customFormat="1">
      <c r="B176" s="209"/>
      <c r="C176" s="210"/>
      <c r="D176" s="211" t="s">
        <v>179</v>
      </c>
      <c r="E176" s="212" t="s">
        <v>21</v>
      </c>
      <c r="F176" s="213" t="s">
        <v>309</v>
      </c>
      <c r="G176" s="210"/>
      <c r="H176" s="214">
        <v>14.279999999999999</v>
      </c>
      <c r="I176" s="215"/>
      <c r="J176" s="210"/>
      <c r="K176" s="210"/>
      <c r="L176" s="216"/>
      <c r="M176" s="217"/>
      <c r="N176" s="218"/>
      <c r="O176" s="218"/>
      <c r="P176" s="218"/>
      <c r="Q176" s="218"/>
      <c r="R176" s="218"/>
      <c r="S176" s="218"/>
      <c r="T176" s="219"/>
      <c r="AT176" s="220" t="s">
        <v>179</v>
      </c>
      <c r="AU176" s="220" t="s">
        <v>82</v>
      </c>
      <c r="AV176" s="11" t="s">
        <v>82</v>
      </c>
      <c r="AW176" s="11" t="s">
        <v>34</v>
      </c>
      <c r="AX176" s="11" t="s">
        <v>73</v>
      </c>
      <c r="AY176" s="220" t="s">
        <v>170</v>
      </c>
    </row>
    <row r="177" s="12" customFormat="1">
      <c r="B177" s="221"/>
      <c r="C177" s="222"/>
      <c r="D177" s="211" t="s">
        <v>179</v>
      </c>
      <c r="E177" s="223" t="s">
        <v>21</v>
      </c>
      <c r="F177" s="224" t="s">
        <v>186</v>
      </c>
      <c r="G177" s="222"/>
      <c r="H177" s="225">
        <v>14.279999999999999</v>
      </c>
      <c r="I177" s="226"/>
      <c r="J177" s="222"/>
      <c r="K177" s="222"/>
      <c r="L177" s="227"/>
      <c r="M177" s="228"/>
      <c r="N177" s="229"/>
      <c r="O177" s="229"/>
      <c r="P177" s="229"/>
      <c r="Q177" s="229"/>
      <c r="R177" s="229"/>
      <c r="S177" s="229"/>
      <c r="T177" s="230"/>
      <c r="AT177" s="231" t="s">
        <v>179</v>
      </c>
      <c r="AU177" s="231" t="s">
        <v>82</v>
      </c>
      <c r="AV177" s="12" t="s">
        <v>187</v>
      </c>
      <c r="AW177" s="12" t="s">
        <v>34</v>
      </c>
      <c r="AX177" s="12" t="s">
        <v>73</v>
      </c>
      <c r="AY177" s="231" t="s">
        <v>170</v>
      </c>
    </row>
    <row r="178" s="13" customFormat="1">
      <c r="B178" s="232"/>
      <c r="C178" s="233"/>
      <c r="D178" s="211" t="s">
        <v>179</v>
      </c>
      <c r="E178" s="234" t="s">
        <v>21</v>
      </c>
      <c r="F178" s="235" t="s">
        <v>196</v>
      </c>
      <c r="G178" s="233"/>
      <c r="H178" s="236">
        <v>65.819999999999993</v>
      </c>
      <c r="I178" s="237"/>
      <c r="J178" s="233"/>
      <c r="K178" s="233"/>
      <c r="L178" s="238"/>
      <c r="M178" s="239"/>
      <c r="N178" s="240"/>
      <c r="O178" s="240"/>
      <c r="P178" s="240"/>
      <c r="Q178" s="240"/>
      <c r="R178" s="240"/>
      <c r="S178" s="240"/>
      <c r="T178" s="241"/>
      <c r="AT178" s="242" t="s">
        <v>179</v>
      </c>
      <c r="AU178" s="242" t="s">
        <v>82</v>
      </c>
      <c r="AV178" s="13" t="s">
        <v>177</v>
      </c>
      <c r="AW178" s="13" t="s">
        <v>34</v>
      </c>
      <c r="AX178" s="13" t="s">
        <v>78</v>
      </c>
      <c r="AY178" s="242" t="s">
        <v>170</v>
      </c>
    </row>
    <row r="179" s="1" customFormat="1" ht="16.5" customHeight="1">
      <c r="B179" s="37"/>
      <c r="C179" s="243" t="s">
        <v>113</v>
      </c>
      <c r="D179" s="243" t="s">
        <v>266</v>
      </c>
      <c r="E179" s="244" t="s">
        <v>310</v>
      </c>
      <c r="F179" s="245" t="s">
        <v>311</v>
      </c>
      <c r="G179" s="246" t="s">
        <v>175</v>
      </c>
      <c r="H179" s="247">
        <v>69.111000000000004</v>
      </c>
      <c r="I179" s="248"/>
      <c r="J179" s="249">
        <f>ROUND(I179*H179,2)</f>
        <v>0</v>
      </c>
      <c r="K179" s="245" t="s">
        <v>176</v>
      </c>
      <c r="L179" s="250"/>
      <c r="M179" s="251" t="s">
        <v>21</v>
      </c>
      <c r="N179" s="252" t="s">
        <v>44</v>
      </c>
      <c r="O179" s="78"/>
      <c r="P179" s="206">
        <f>O179*H179</f>
        <v>0</v>
      </c>
      <c r="Q179" s="206">
        <v>0.0089999999999999993</v>
      </c>
      <c r="R179" s="206">
        <f>Q179*H179</f>
        <v>0.62199899999999997</v>
      </c>
      <c r="S179" s="206">
        <v>0</v>
      </c>
      <c r="T179" s="207">
        <f>S179*H179</f>
        <v>0</v>
      </c>
      <c r="AR179" s="16" t="s">
        <v>214</v>
      </c>
      <c r="AT179" s="16" t="s">
        <v>266</v>
      </c>
      <c r="AU179" s="16" t="s">
        <v>82</v>
      </c>
      <c r="AY179" s="16" t="s">
        <v>170</v>
      </c>
      <c r="BE179" s="208">
        <f>IF(N179="základní",J179,0)</f>
        <v>0</v>
      </c>
      <c r="BF179" s="208">
        <f>IF(N179="snížená",J179,0)</f>
        <v>0</v>
      </c>
      <c r="BG179" s="208">
        <f>IF(N179="zákl. přenesená",J179,0)</f>
        <v>0</v>
      </c>
      <c r="BH179" s="208">
        <f>IF(N179="sníž. přenesená",J179,0)</f>
        <v>0</v>
      </c>
      <c r="BI179" s="208">
        <f>IF(N179="nulová",J179,0)</f>
        <v>0</v>
      </c>
      <c r="BJ179" s="16" t="s">
        <v>78</v>
      </c>
      <c r="BK179" s="208">
        <f>ROUND(I179*H179,2)</f>
        <v>0</v>
      </c>
      <c r="BL179" s="16" t="s">
        <v>177</v>
      </c>
      <c r="BM179" s="16" t="s">
        <v>312</v>
      </c>
    </row>
    <row r="180" s="11" customFormat="1">
      <c r="B180" s="209"/>
      <c r="C180" s="210"/>
      <c r="D180" s="211" t="s">
        <v>179</v>
      </c>
      <c r="E180" s="210"/>
      <c r="F180" s="213" t="s">
        <v>313</v>
      </c>
      <c r="G180" s="210"/>
      <c r="H180" s="214">
        <v>69.111000000000004</v>
      </c>
      <c r="I180" s="215"/>
      <c r="J180" s="210"/>
      <c r="K180" s="210"/>
      <c r="L180" s="216"/>
      <c r="M180" s="217"/>
      <c r="N180" s="218"/>
      <c r="O180" s="218"/>
      <c r="P180" s="218"/>
      <c r="Q180" s="218"/>
      <c r="R180" s="218"/>
      <c r="S180" s="218"/>
      <c r="T180" s="219"/>
      <c r="AT180" s="220" t="s">
        <v>179</v>
      </c>
      <c r="AU180" s="220" t="s">
        <v>82</v>
      </c>
      <c r="AV180" s="11" t="s">
        <v>82</v>
      </c>
      <c r="AW180" s="11" t="s">
        <v>4</v>
      </c>
      <c r="AX180" s="11" t="s">
        <v>78</v>
      </c>
      <c r="AY180" s="220" t="s">
        <v>170</v>
      </c>
    </row>
    <row r="181" s="1" customFormat="1" ht="22.5" customHeight="1">
      <c r="B181" s="37"/>
      <c r="C181" s="197" t="s">
        <v>314</v>
      </c>
      <c r="D181" s="197" t="s">
        <v>172</v>
      </c>
      <c r="E181" s="198" t="s">
        <v>315</v>
      </c>
      <c r="F181" s="199" t="s">
        <v>316</v>
      </c>
      <c r="G181" s="200" t="s">
        <v>175</v>
      </c>
      <c r="H181" s="201">
        <v>51.539999999999999</v>
      </c>
      <c r="I181" s="202"/>
      <c r="J181" s="203">
        <f>ROUND(I181*H181,2)</f>
        <v>0</v>
      </c>
      <c r="K181" s="199" t="s">
        <v>176</v>
      </c>
      <c r="L181" s="42"/>
      <c r="M181" s="204" t="s">
        <v>21</v>
      </c>
      <c r="N181" s="205" t="s">
        <v>44</v>
      </c>
      <c r="O181" s="78"/>
      <c r="P181" s="206">
        <f>O181*H181</f>
        <v>0</v>
      </c>
      <c r="Q181" s="206">
        <v>9.0000000000000006E-05</v>
      </c>
      <c r="R181" s="206">
        <f>Q181*H181</f>
        <v>0.0046386000000000005</v>
      </c>
      <c r="S181" s="206">
        <v>0</v>
      </c>
      <c r="T181" s="207">
        <f>S181*H181</f>
        <v>0</v>
      </c>
      <c r="AR181" s="16" t="s">
        <v>177</v>
      </c>
      <c r="AT181" s="16" t="s">
        <v>172</v>
      </c>
      <c r="AU181" s="16" t="s">
        <v>82</v>
      </c>
      <c r="AY181" s="16" t="s">
        <v>170</v>
      </c>
      <c r="BE181" s="208">
        <f>IF(N181="základní",J181,0)</f>
        <v>0</v>
      </c>
      <c r="BF181" s="208">
        <f>IF(N181="snížená",J181,0)</f>
        <v>0</v>
      </c>
      <c r="BG181" s="208">
        <f>IF(N181="zákl. přenesená",J181,0)</f>
        <v>0</v>
      </c>
      <c r="BH181" s="208">
        <f>IF(N181="sníž. přenesená",J181,0)</f>
        <v>0</v>
      </c>
      <c r="BI181" s="208">
        <f>IF(N181="nulová",J181,0)</f>
        <v>0</v>
      </c>
      <c r="BJ181" s="16" t="s">
        <v>78</v>
      </c>
      <c r="BK181" s="208">
        <f>ROUND(I181*H181,2)</f>
        <v>0</v>
      </c>
      <c r="BL181" s="16" t="s">
        <v>177</v>
      </c>
      <c r="BM181" s="16" t="s">
        <v>317</v>
      </c>
    </row>
    <row r="182" s="11" customFormat="1">
      <c r="B182" s="209"/>
      <c r="C182" s="210"/>
      <c r="D182" s="211" t="s">
        <v>179</v>
      </c>
      <c r="E182" s="212" t="s">
        <v>21</v>
      </c>
      <c r="F182" s="213" t="s">
        <v>92</v>
      </c>
      <c r="G182" s="210"/>
      <c r="H182" s="214">
        <v>51.539999999999999</v>
      </c>
      <c r="I182" s="215"/>
      <c r="J182" s="210"/>
      <c r="K182" s="210"/>
      <c r="L182" s="216"/>
      <c r="M182" s="217"/>
      <c r="N182" s="218"/>
      <c r="O182" s="218"/>
      <c r="P182" s="218"/>
      <c r="Q182" s="218"/>
      <c r="R182" s="218"/>
      <c r="S182" s="218"/>
      <c r="T182" s="219"/>
      <c r="AT182" s="220" t="s">
        <v>179</v>
      </c>
      <c r="AU182" s="220" t="s">
        <v>82</v>
      </c>
      <c r="AV182" s="11" t="s">
        <v>82</v>
      </c>
      <c r="AW182" s="11" t="s">
        <v>34</v>
      </c>
      <c r="AX182" s="11" t="s">
        <v>78</v>
      </c>
      <c r="AY182" s="220" t="s">
        <v>170</v>
      </c>
    </row>
    <row r="183" s="1" customFormat="1" ht="16.5" customHeight="1">
      <c r="B183" s="37"/>
      <c r="C183" s="197" t="s">
        <v>318</v>
      </c>
      <c r="D183" s="197" t="s">
        <v>172</v>
      </c>
      <c r="E183" s="198" t="s">
        <v>319</v>
      </c>
      <c r="F183" s="199" t="s">
        <v>320</v>
      </c>
      <c r="G183" s="200" t="s">
        <v>175</v>
      </c>
      <c r="H183" s="201">
        <v>24.555</v>
      </c>
      <c r="I183" s="202"/>
      <c r="J183" s="203">
        <f>ROUND(I183*H183,2)</f>
        <v>0</v>
      </c>
      <c r="K183" s="199" t="s">
        <v>176</v>
      </c>
      <c r="L183" s="42"/>
      <c r="M183" s="204" t="s">
        <v>21</v>
      </c>
      <c r="N183" s="205" t="s">
        <v>44</v>
      </c>
      <c r="O183" s="78"/>
      <c r="P183" s="206">
        <f>O183*H183</f>
        <v>0</v>
      </c>
      <c r="Q183" s="206">
        <v>0.0043800000000000002</v>
      </c>
      <c r="R183" s="206">
        <f>Q183*H183</f>
        <v>0.10755090000000001</v>
      </c>
      <c r="S183" s="206">
        <v>0</v>
      </c>
      <c r="T183" s="207">
        <f>S183*H183</f>
        <v>0</v>
      </c>
      <c r="AR183" s="16" t="s">
        <v>177</v>
      </c>
      <c r="AT183" s="16" t="s">
        <v>172</v>
      </c>
      <c r="AU183" s="16" t="s">
        <v>82</v>
      </c>
      <c r="AY183" s="16" t="s">
        <v>170</v>
      </c>
      <c r="BE183" s="208">
        <f>IF(N183="základní",J183,0)</f>
        <v>0</v>
      </c>
      <c r="BF183" s="208">
        <f>IF(N183="snížená",J183,0)</f>
        <v>0</v>
      </c>
      <c r="BG183" s="208">
        <f>IF(N183="zákl. přenesená",J183,0)</f>
        <v>0</v>
      </c>
      <c r="BH183" s="208">
        <f>IF(N183="sníž. přenesená",J183,0)</f>
        <v>0</v>
      </c>
      <c r="BI183" s="208">
        <f>IF(N183="nulová",J183,0)</f>
        <v>0</v>
      </c>
      <c r="BJ183" s="16" t="s">
        <v>78</v>
      </c>
      <c r="BK183" s="208">
        <f>ROUND(I183*H183,2)</f>
        <v>0</v>
      </c>
      <c r="BL183" s="16" t="s">
        <v>177</v>
      </c>
      <c r="BM183" s="16" t="s">
        <v>321</v>
      </c>
    </row>
    <row r="184" s="11" customFormat="1">
      <c r="B184" s="209"/>
      <c r="C184" s="210"/>
      <c r="D184" s="211" t="s">
        <v>179</v>
      </c>
      <c r="E184" s="212" t="s">
        <v>21</v>
      </c>
      <c r="F184" s="213" t="s">
        <v>322</v>
      </c>
      <c r="G184" s="210"/>
      <c r="H184" s="214">
        <v>9.0999999999999996</v>
      </c>
      <c r="I184" s="215"/>
      <c r="J184" s="210"/>
      <c r="K184" s="210"/>
      <c r="L184" s="216"/>
      <c r="M184" s="217"/>
      <c r="N184" s="218"/>
      <c r="O184" s="218"/>
      <c r="P184" s="218"/>
      <c r="Q184" s="218"/>
      <c r="R184" s="218"/>
      <c r="S184" s="218"/>
      <c r="T184" s="219"/>
      <c r="AT184" s="220" t="s">
        <v>179</v>
      </c>
      <c r="AU184" s="220" t="s">
        <v>82</v>
      </c>
      <c r="AV184" s="11" t="s">
        <v>82</v>
      </c>
      <c r="AW184" s="11" t="s">
        <v>34</v>
      </c>
      <c r="AX184" s="11" t="s">
        <v>73</v>
      </c>
      <c r="AY184" s="220" t="s">
        <v>170</v>
      </c>
    </row>
    <row r="185" s="11" customFormat="1">
      <c r="B185" s="209"/>
      <c r="C185" s="210"/>
      <c r="D185" s="211" t="s">
        <v>179</v>
      </c>
      <c r="E185" s="212" t="s">
        <v>21</v>
      </c>
      <c r="F185" s="213" t="s">
        <v>323</v>
      </c>
      <c r="G185" s="210"/>
      <c r="H185" s="214">
        <v>15.455</v>
      </c>
      <c r="I185" s="215"/>
      <c r="J185" s="210"/>
      <c r="K185" s="210"/>
      <c r="L185" s="216"/>
      <c r="M185" s="217"/>
      <c r="N185" s="218"/>
      <c r="O185" s="218"/>
      <c r="P185" s="218"/>
      <c r="Q185" s="218"/>
      <c r="R185" s="218"/>
      <c r="S185" s="218"/>
      <c r="T185" s="219"/>
      <c r="AT185" s="220" t="s">
        <v>179</v>
      </c>
      <c r="AU185" s="220" t="s">
        <v>82</v>
      </c>
      <c r="AV185" s="11" t="s">
        <v>82</v>
      </c>
      <c r="AW185" s="11" t="s">
        <v>34</v>
      </c>
      <c r="AX185" s="11" t="s">
        <v>73</v>
      </c>
      <c r="AY185" s="220" t="s">
        <v>170</v>
      </c>
    </row>
    <row r="186" s="12" customFormat="1">
      <c r="B186" s="221"/>
      <c r="C186" s="222"/>
      <c r="D186" s="211" t="s">
        <v>179</v>
      </c>
      <c r="E186" s="223" t="s">
        <v>94</v>
      </c>
      <c r="F186" s="224" t="s">
        <v>186</v>
      </c>
      <c r="G186" s="222"/>
      <c r="H186" s="225">
        <v>24.555</v>
      </c>
      <c r="I186" s="226"/>
      <c r="J186" s="222"/>
      <c r="K186" s="222"/>
      <c r="L186" s="227"/>
      <c r="M186" s="228"/>
      <c r="N186" s="229"/>
      <c r="O186" s="229"/>
      <c r="P186" s="229"/>
      <c r="Q186" s="229"/>
      <c r="R186" s="229"/>
      <c r="S186" s="229"/>
      <c r="T186" s="230"/>
      <c r="AT186" s="231" t="s">
        <v>179</v>
      </c>
      <c r="AU186" s="231" t="s">
        <v>82</v>
      </c>
      <c r="AV186" s="12" t="s">
        <v>187</v>
      </c>
      <c r="AW186" s="12" t="s">
        <v>34</v>
      </c>
      <c r="AX186" s="12" t="s">
        <v>78</v>
      </c>
      <c r="AY186" s="231" t="s">
        <v>170</v>
      </c>
    </row>
    <row r="187" s="1" customFormat="1" ht="22.5" customHeight="1">
      <c r="B187" s="37"/>
      <c r="C187" s="197" t="s">
        <v>324</v>
      </c>
      <c r="D187" s="197" t="s">
        <v>172</v>
      </c>
      <c r="E187" s="198" t="s">
        <v>325</v>
      </c>
      <c r="F187" s="199" t="s">
        <v>326</v>
      </c>
      <c r="G187" s="200" t="s">
        <v>175</v>
      </c>
      <c r="H187" s="201">
        <v>13.34</v>
      </c>
      <c r="I187" s="202"/>
      <c r="J187" s="203">
        <f>ROUND(I187*H187,2)</f>
        <v>0</v>
      </c>
      <c r="K187" s="199" t="s">
        <v>176</v>
      </c>
      <c r="L187" s="42"/>
      <c r="M187" s="204" t="s">
        <v>21</v>
      </c>
      <c r="N187" s="205" t="s">
        <v>44</v>
      </c>
      <c r="O187" s="78"/>
      <c r="P187" s="206">
        <f>O187*H187</f>
        <v>0</v>
      </c>
      <c r="Q187" s="206">
        <v>0.0082500000000000004</v>
      </c>
      <c r="R187" s="206">
        <f>Q187*H187</f>
        <v>0.110055</v>
      </c>
      <c r="S187" s="206">
        <v>0</v>
      </c>
      <c r="T187" s="207">
        <f>S187*H187</f>
        <v>0</v>
      </c>
      <c r="AR187" s="16" t="s">
        <v>177</v>
      </c>
      <c r="AT187" s="16" t="s">
        <v>172</v>
      </c>
      <c r="AU187" s="16" t="s">
        <v>82</v>
      </c>
      <c r="AY187" s="16" t="s">
        <v>170</v>
      </c>
      <c r="BE187" s="208">
        <f>IF(N187="základní",J187,0)</f>
        <v>0</v>
      </c>
      <c r="BF187" s="208">
        <f>IF(N187="snížená",J187,0)</f>
        <v>0</v>
      </c>
      <c r="BG187" s="208">
        <f>IF(N187="zákl. přenesená",J187,0)</f>
        <v>0</v>
      </c>
      <c r="BH187" s="208">
        <f>IF(N187="sníž. přenesená",J187,0)</f>
        <v>0</v>
      </c>
      <c r="BI187" s="208">
        <f>IF(N187="nulová",J187,0)</f>
        <v>0</v>
      </c>
      <c r="BJ187" s="16" t="s">
        <v>78</v>
      </c>
      <c r="BK187" s="208">
        <f>ROUND(I187*H187,2)</f>
        <v>0</v>
      </c>
      <c r="BL187" s="16" t="s">
        <v>177</v>
      </c>
      <c r="BM187" s="16" t="s">
        <v>327</v>
      </c>
    </row>
    <row r="188" s="11" customFormat="1">
      <c r="B188" s="209"/>
      <c r="C188" s="210"/>
      <c r="D188" s="211" t="s">
        <v>179</v>
      </c>
      <c r="E188" s="212" t="s">
        <v>21</v>
      </c>
      <c r="F188" s="213" t="s">
        <v>328</v>
      </c>
      <c r="G188" s="210"/>
      <c r="H188" s="214">
        <v>13.34</v>
      </c>
      <c r="I188" s="215"/>
      <c r="J188" s="210"/>
      <c r="K188" s="210"/>
      <c r="L188" s="216"/>
      <c r="M188" s="217"/>
      <c r="N188" s="218"/>
      <c r="O188" s="218"/>
      <c r="P188" s="218"/>
      <c r="Q188" s="218"/>
      <c r="R188" s="218"/>
      <c r="S188" s="218"/>
      <c r="T188" s="219"/>
      <c r="AT188" s="220" t="s">
        <v>179</v>
      </c>
      <c r="AU188" s="220" t="s">
        <v>82</v>
      </c>
      <c r="AV188" s="11" t="s">
        <v>82</v>
      </c>
      <c r="AW188" s="11" t="s">
        <v>34</v>
      </c>
      <c r="AX188" s="11" t="s">
        <v>78</v>
      </c>
      <c r="AY188" s="220" t="s">
        <v>170</v>
      </c>
    </row>
    <row r="189" s="1" customFormat="1" ht="16.5" customHeight="1">
      <c r="B189" s="37"/>
      <c r="C189" s="243" t="s">
        <v>329</v>
      </c>
      <c r="D189" s="243" t="s">
        <v>266</v>
      </c>
      <c r="E189" s="244" t="s">
        <v>330</v>
      </c>
      <c r="F189" s="245" t="s">
        <v>331</v>
      </c>
      <c r="G189" s="246" t="s">
        <v>175</v>
      </c>
      <c r="H189" s="247">
        <v>13.606999999999999</v>
      </c>
      <c r="I189" s="248"/>
      <c r="J189" s="249">
        <f>ROUND(I189*H189,2)</f>
        <v>0</v>
      </c>
      <c r="K189" s="245" t="s">
        <v>176</v>
      </c>
      <c r="L189" s="250"/>
      <c r="M189" s="251" t="s">
        <v>21</v>
      </c>
      <c r="N189" s="252" t="s">
        <v>44</v>
      </c>
      <c r="O189" s="78"/>
      <c r="P189" s="206">
        <f>O189*H189</f>
        <v>0</v>
      </c>
      <c r="Q189" s="206">
        <v>0.00059999999999999995</v>
      </c>
      <c r="R189" s="206">
        <f>Q189*H189</f>
        <v>0.0081641999999999982</v>
      </c>
      <c r="S189" s="206">
        <v>0</v>
      </c>
      <c r="T189" s="207">
        <f>S189*H189</f>
        <v>0</v>
      </c>
      <c r="AR189" s="16" t="s">
        <v>214</v>
      </c>
      <c r="AT189" s="16" t="s">
        <v>266</v>
      </c>
      <c r="AU189" s="16" t="s">
        <v>82</v>
      </c>
      <c r="AY189" s="16" t="s">
        <v>170</v>
      </c>
      <c r="BE189" s="208">
        <f>IF(N189="základní",J189,0)</f>
        <v>0</v>
      </c>
      <c r="BF189" s="208">
        <f>IF(N189="snížená",J189,0)</f>
        <v>0</v>
      </c>
      <c r="BG189" s="208">
        <f>IF(N189="zákl. přenesená",J189,0)</f>
        <v>0</v>
      </c>
      <c r="BH189" s="208">
        <f>IF(N189="sníž. přenesená",J189,0)</f>
        <v>0</v>
      </c>
      <c r="BI189" s="208">
        <f>IF(N189="nulová",J189,0)</f>
        <v>0</v>
      </c>
      <c r="BJ189" s="16" t="s">
        <v>78</v>
      </c>
      <c r="BK189" s="208">
        <f>ROUND(I189*H189,2)</f>
        <v>0</v>
      </c>
      <c r="BL189" s="16" t="s">
        <v>177</v>
      </c>
      <c r="BM189" s="16" t="s">
        <v>332</v>
      </c>
    </row>
    <row r="190" s="11" customFormat="1">
      <c r="B190" s="209"/>
      <c r="C190" s="210"/>
      <c r="D190" s="211" t="s">
        <v>179</v>
      </c>
      <c r="E190" s="210"/>
      <c r="F190" s="213" t="s">
        <v>333</v>
      </c>
      <c r="G190" s="210"/>
      <c r="H190" s="214">
        <v>13.606999999999999</v>
      </c>
      <c r="I190" s="215"/>
      <c r="J190" s="210"/>
      <c r="K190" s="210"/>
      <c r="L190" s="216"/>
      <c r="M190" s="217"/>
      <c r="N190" s="218"/>
      <c r="O190" s="218"/>
      <c r="P190" s="218"/>
      <c r="Q190" s="218"/>
      <c r="R190" s="218"/>
      <c r="S190" s="218"/>
      <c r="T190" s="219"/>
      <c r="AT190" s="220" t="s">
        <v>179</v>
      </c>
      <c r="AU190" s="220" t="s">
        <v>82</v>
      </c>
      <c r="AV190" s="11" t="s">
        <v>82</v>
      </c>
      <c r="AW190" s="11" t="s">
        <v>4</v>
      </c>
      <c r="AX190" s="11" t="s">
        <v>78</v>
      </c>
      <c r="AY190" s="220" t="s">
        <v>170</v>
      </c>
    </row>
    <row r="191" s="1" customFormat="1" ht="22.5" customHeight="1">
      <c r="B191" s="37"/>
      <c r="C191" s="197" t="s">
        <v>334</v>
      </c>
      <c r="D191" s="197" t="s">
        <v>172</v>
      </c>
      <c r="E191" s="198" t="s">
        <v>335</v>
      </c>
      <c r="F191" s="199" t="s">
        <v>336</v>
      </c>
      <c r="G191" s="200" t="s">
        <v>175</v>
      </c>
      <c r="H191" s="201">
        <v>51.539999999999999</v>
      </c>
      <c r="I191" s="202"/>
      <c r="J191" s="203">
        <f>ROUND(I191*H191,2)</f>
        <v>0</v>
      </c>
      <c r="K191" s="199" t="s">
        <v>176</v>
      </c>
      <c r="L191" s="42"/>
      <c r="M191" s="204" t="s">
        <v>21</v>
      </c>
      <c r="N191" s="205" t="s">
        <v>44</v>
      </c>
      <c r="O191" s="78"/>
      <c r="P191" s="206">
        <f>O191*H191</f>
        <v>0</v>
      </c>
      <c r="Q191" s="206">
        <v>0.0026800000000000001</v>
      </c>
      <c r="R191" s="206">
        <f>Q191*H191</f>
        <v>0.13812720000000001</v>
      </c>
      <c r="S191" s="206">
        <v>0</v>
      </c>
      <c r="T191" s="207">
        <f>S191*H191</f>
        <v>0</v>
      </c>
      <c r="AR191" s="16" t="s">
        <v>177</v>
      </c>
      <c r="AT191" s="16" t="s">
        <v>172</v>
      </c>
      <c r="AU191" s="16" t="s">
        <v>82</v>
      </c>
      <c r="AY191" s="16" t="s">
        <v>170</v>
      </c>
      <c r="BE191" s="208">
        <f>IF(N191="základní",J191,0)</f>
        <v>0</v>
      </c>
      <c r="BF191" s="208">
        <f>IF(N191="snížená",J191,0)</f>
        <v>0</v>
      </c>
      <c r="BG191" s="208">
        <f>IF(N191="zákl. přenesená",J191,0)</f>
        <v>0</v>
      </c>
      <c r="BH191" s="208">
        <f>IF(N191="sníž. přenesená",J191,0)</f>
        <v>0</v>
      </c>
      <c r="BI191" s="208">
        <f>IF(N191="nulová",J191,0)</f>
        <v>0</v>
      </c>
      <c r="BJ191" s="16" t="s">
        <v>78</v>
      </c>
      <c r="BK191" s="208">
        <f>ROUND(I191*H191,2)</f>
        <v>0</v>
      </c>
      <c r="BL191" s="16" t="s">
        <v>177</v>
      </c>
      <c r="BM191" s="16" t="s">
        <v>337</v>
      </c>
    </row>
    <row r="192" s="11" customFormat="1">
      <c r="B192" s="209"/>
      <c r="C192" s="210"/>
      <c r="D192" s="211" t="s">
        <v>179</v>
      </c>
      <c r="E192" s="212" t="s">
        <v>21</v>
      </c>
      <c r="F192" s="213" t="s">
        <v>92</v>
      </c>
      <c r="G192" s="210"/>
      <c r="H192" s="214">
        <v>51.539999999999999</v>
      </c>
      <c r="I192" s="215"/>
      <c r="J192" s="210"/>
      <c r="K192" s="210"/>
      <c r="L192" s="216"/>
      <c r="M192" s="217"/>
      <c r="N192" s="218"/>
      <c r="O192" s="218"/>
      <c r="P192" s="218"/>
      <c r="Q192" s="218"/>
      <c r="R192" s="218"/>
      <c r="S192" s="218"/>
      <c r="T192" s="219"/>
      <c r="AT192" s="220" t="s">
        <v>179</v>
      </c>
      <c r="AU192" s="220" t="s">
        <v>82</v>
      </c>
      <c r="AV192" s="11" t="s">
        <v>82</v>
      </c>
      <c r="AW192" s="11" t="s">
        <v>34</v>
      </c>
      <c r="AX192" s="11" t="s">
        <v>78</v>
      </c>
      <c r="AY192" s="220" t="s">
        <v>170</v>
      </c>
    </row>
    <row r="193" s="1" customFormat="1" ht="22.5" customHeight="1">
      <c r="B193" s="37"/>
      <c r="C193" s="197" t="s">
        <v>338</v>
      </c>
      <c r="D193" s="197" t="s">
        <v>172</v>
      </c>
      <c r="E193" s="198" t="s">
        <v>339</v>
      </c>
      <c r="F193" s="199" t="s">
        <v>340</v>
      </c>
      <c r="G193" s="200" t="s">
        <v>175</v>
      </c>
      <c r="H193" s="201">
        <v>42.840000000000003</v>
      </c>
      <c r="I193" s="202"/>
      <c r="J193" s="203">
        <f>ROUND(I193*H193,2)</f>
        <v>0</v>
      </c>
      <c r="K193" s="199" t="s">
        <v>176</v>
      </c>
      <c r="L193" s="42"/>
      <c r="M193" s="204" t="s">
        <v>21</v>
      </c>
      <c r="N193" s="205" t="s">
        <v>44</v>
      </c>
      <c r="O193" s="78"/>
      <c r="P193" s="206">
        <f>O193*H193</f>
        <v>0</v>
      </c>
      <c r="Q193" s="206">
        <v>0.0082500000000000004</v>
      </c>
      <c r="R193" s="206">
        <f>Q193*H193</f>
        <v>0.35343000000000002</v>
      </c>
      <c r="S193" s="206">
        <v>0</v>
      </c>
      <c r="T193" s="207">
        <f>S193*H193</f>
        <v>0</v>
      </c>
      <c r="AR193" s="16" t="s">
        <v>177</v>
      </c>
      <c r="AT193" s="16" t="s">
        <v>172</v>
      </c>
      <c r="AU193" s="16" t="s">
        <v>82</v>
      </c>
      <c r="AY193" s="16" t="s">
        <v>170</v>
      </c>
      <c r="BE193" s="208">
        <f>IF(N193="základní",J193,0)</f>
        <v>0</v>
      </c>
      <c r="BF193" s="208">
        <f>IF(N193="snížená",J193,0)</f>
        <v>0</v>
      </c>
      <c r="BG193" s="208">
        <f>IF(N193="zákl. přenesená",J193,0)</f>
        <v>0</v>
      </c>
      <c r="BH193" s="208">
        <f>IF(N193="sníž. přenesená",J193,0)</f>
        <v>0</v>
      </c>
      <c r="BI193" s="208">
        <f>IF(N193="nulová",J193,0)</f>
        <v>0</v>
      </c>
      <c r="BJ193" s="16" t="s">
        <v>78</v>
      </c>
      <c r="BK193" s="208">
        <f>ROUND(I193*H193,2)</f>
        <v>0</v>
      </c>
      <c r="BL193" s="16" t="s">
        <v>177</v>
      </c>
      <c r="BM193" s="16" t="s">
        <v>341</v>
      </c>
    </row>
    <row r="194" s="11" customFormat="1">
      <c r="B194" s="209"/>
      <c r="C194" s="210"/>
      <c r="D194" s="211" t="s">
        <v>179</v>
      </c>
      <c r="E194" s="212" t="s">
        <v>21</v>
      </c>
      <c r="F194" s="213" t="s">
        <v>342</v>
      </c>
      <c r="G194" s="210"/>
      <c r="H194" s="214">
        <v>42.840000000000003</v>
      </c>
      <c r="I194" s="215"/>
      <c r="J194" s="210"/>
      <c r="K194" s="210"/>
      <c r="L194" s="216"/>
      <c r="M194" s="217"/>
      <c r="N194" s="218"/>
      <c r="O194" s="218"/>
      <c r="P194" s="218"/>
      <c r="Q194" s="218"/>
      <c r="R194" s="218"/>
      <c r="S194" s="218"/>
      <c r="T194" s="219"/>
      <c r="AT194" s="220" t="s">
        <v>179</v>
      </c>
      <c r="AU194" s="220" t="s">
        <v>82</v>
      </c>
      <c r="AV194" s="11" t="s">
        <v>82</v>
      </c>
      <c r="AW194" s="11" t="s">
        <v>34</v>
      </c>
      <c r="AX194" s="11" t="s">
        <v>73</v>
      </c>
      <c r="AY194" s="220" t="s">
        <v>170</v>
      </c>
    </row>
    <row r="195" s="12" customFormat="1">
      <c r="B195" s="221"/>
      <c r="C195" s="222"/>
      <c r="D195" s="211" t="s">
        <v>179</v>
      </c>
      <c r="E195" s="223" t="s">
        <v>121</v>
      </c>
      <c r="F195" s="224" t="s">
        <v>186</v>
      </c>
      <c r="G195" s="222"/>
      <c r="H195" s="225">
        <v>42.840000000000003</v>
      </c>
      <c r="I195" s="226"/>
      <c r="J195" s="222"/>
      <c r="K195" s="222"/>
      <c r="L195" s="227"/>
      <c r="M195" s="228"/>
      <c r="N195" s="229"/>
      <c r="O195" s="229"/>
      <c r="P195" s="229"/>
      <c r="Q195" s="229"/>
      <c r="R195" s="229"/>
      <c r="S195" s="229"/>
      <c r="T195" s="230"/>
      <c r="AT195" s="231" t="s">
        <v>179</v>
      </c>
      <c r="AU195" s="231" t="s">
        <v>82</v>
      </c>
      <c r="AV195" s="12" t="s">
        <v>187</v>
      </c>
      <c r="AW195" s="12" t="s">
        <v>34</v>
      </c>
      <c r="AX195" s="12" t="s">
        <v>78</v>
      </c>
      <c r="AY195" s="231" t="s">
        <v>170</v>
      </c>
    </row>
    <row r="196" s="1" customFormat="1" ht="16.5" customHeight="1">
      <c r="B196" s="37"/>
      <c r="C196" s="243" t="s">
        <v>343</v>
      </c>
      <c r="D196" s="243" t="s">
        <v>266</v>
      </c>
      <c r="E196" s="244" t="s">
        <v>344</v>
      </c>
      <c r="F196" s="245" t="s">
        <v>345</v>
      </c>
      <c r="G196" s="246" t="s">
        <v>175</v>
      </c>
      <c r="H196" s="247">
        <v>43.697000000000003</v>
      </c>
      <c r="I196" s="248"/>
      <c r="J196" s="249">
        <f>ROUND(I196*H196,2)</f>
        <v>0</v>
      </c>
      <c r="K196" s="245" t="s">
        <v>176</v>
      </c>
      <c r="L196" s="250"/>
      <c r="M196" s="251" t="s">
        <v>21</v>
      </c>
      <c r="N196" s="252" t="s">
        <v>44</v>
      </c>
      <c r="O196" s="78"/>
      <c r="P196" s="206">
        <f>O196*H196</f>
        <v>0</v>
      </c>
      <c r="Q196" s="206">
        <v>0.0013600000000000001</v>
      </c>
      <c r="R196" s="206">
        <f>Q196*H196</f>
        <v>0.059427920000000009</v>
      </c>
      <c r="S196" s="206">
        <v>0</v>
      </c>
      <c r="T196" s="207">
        <f>S196*H196</f>
        <v>0</v>
      </c>
      <c r="AR196" s="16" t="s">
        <v>214</v>
      </c>
      <c r="AT196" s="16" t="s">
        <v>266</v>
      </c>
      <c r="AU196" s="16" t="s">
        <v>82</v>
      </c>
      <c r="AY196" s="16" t="s">
        <v>170</v>
      </c>
      <c r="BE196" s="208">
        <f>IF(N196="základní",J196,0)</f>
        <v>0</v>
      </c>
      <c r="BF196" s="208">
        <f>IF(N196="snížená",J196,0)</f>
        <v>0</v>
      </c>
      <c r="BG196" s="208">
        <f>IF(N196="zákl. přenesená",J196,0)</f>
        <v>0</v>
      </c>
      <c r="BH196" s="208">
        <f>IF(N196="sníž. přenesená",J196,0)</f>
        <v>0</v>
      </c>
      <c r="BI196" s="208">
        <f>IF(N196="nulová",J196,0)</f>
        <v>0</v>
      </c>
      <c r="BJ196" s="16" t="s">
        <v>78</v>
      </c>
      <c r="BK196" s="208">
        <f>ROUND(I196*H196,2)</f>
        <v>0</v>
      </c>
      <c r="BL196" s="16" t="s">
        <v>177</v>
      </c>
      <c r="BM196" s="16" t="s">
        <v>346</v>
      </c>
    </row>
    <row r="197" s="11" customFormat="1">
      <c r="B197" s="209"/>
      <c r="C197" s="210"/>
      <c r="D197" s="211" t="s">
        <v>179</v>
      </c>
      <c r="E197" s="210"/>
      <c r="F197" s="213" t="s">
        <v>347</v>
      </c>
      <c r="G197" s="210"/>
      <c r="H197" s="214">
        <v>43.697000000000003</v>
      </c>
      <c r="I197" s="215"/>
      <c r="J197" s="210"/>
      <c r="K197" s="210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179</v>
      </c>
      <c r="AU197" s="220" t="s">
        <v>82</v>
      </c>
      <c r="AV197" s="11" t="s">
        <v>82</v>
      </c>
      <c r="AW197" s="11" t="s">
        <v>4</v>
      </c>
      <c r="AX197" s="11" t="s">
        <v>78</v>
      </c>
      <c r="AY197" s="220" t="s">
        <v>170</v>
      </c>
    </row>
    <row r="198" s="1" customFormat="1" ht="22.5" customHeight="1">
      <c r="B198" s="37"/>
      <c r="C198" s="197" t="s">
        <v>348</v>
      </c>
      <c r="D198" s="197" t="s">
        <v>172</v>
      </c>
      <c r="E198" s="198" t="s">
        <v>349</v>
      </c>
      <c r="F198" s="199" t="s">
        <v>350</v>
      </c>
      <c r="G198" s="200" t="s">
        <v>175</v>
      </c>
      <c r="H198" s="201">
        <v>439.86599999999999</v>
      </c>
      <c r="I198" s="202"/>
      <c r="J198" s="203">
        <f>ROUND(I198*H198,2)</f>
        <v>0</v>
      </c>
      <c r="K198" s="199" t="s">
        <v>176</v>
      </c>
      <c r="L198" s="42"/>
      <c r="M198" s="204" t="s">
        <v>21</v>
      </c>
      <c r="N198" s="205" t="s">
        <v>44</v>
      </c>
      <c r="O198" s="78"/>
      <c r="P198" s="206">
        <f>O198*H198</f>
        <v>0</v>
      </c>
      <c r="Q198" s="206">
        <v>0.0083199999999999993</v>
      </c>
      <c r="R198" s="206">
        <f>Q198*H198</f>
        <v>3.6596851199999993</v>
      </c>
      <c r="S198" s="206">
        <v>0</v>
      </c>
      <c r="T198" s="207">
        <f>S198*H198</f>
        <v>0</v>
      </c>
      <c r="AR198" s="16" t="s">
        <v>177</v>
      </c>
      <c r="AT198" s="16" t="s">
        <v>172</v>
      </c>
      <c r="AU198" s="16" t="s">
        <v>82</v>
      </c>
      <c r="AY198" s="16" t="s">
        <v>170</v>
      </c>
      <c r="BE198" s="208">
        <f>IF(N198="základní",J198,0)</f>
        <v>0</v>
      </c>
      <c r="BF198" s="208">
        <f>IF(N198="snížená",J198,0)</f>
        <v>0</v>
      </c>
      <c r="BG198" s="208">
        <f>IF(N198="zákl. přenesená",J198,0)</f>
        <v>0</v>
      </c>
      <c r="BH198" s="208">
        <f>IF(N198="sníž. přenesená",J198,0)</f>
        <v>0</v>
      </c>
      <c r="BI198" s="208">
        <f>IF(N198="nulová",J198,0)</f>
        <v>0</v>
      </c>
      <c r="BJ198" s="16" t="s">
        <v>78</v>
      </c>
      <c r="BK198" s="208">
        <f>ROUND(I198*H198,2)</f>
        <v>0</v>
      </c>
      <c r="BL198" s="16" t="s">
        <v>177</v>
      </c>
      <c r="BM198" s="16" t="s">
        <v>351</v>
      </c>
    </row>
    <row r="199" s="11" customFormat="1">
      <c r="B199" s="209"/>
      <c r="C199" s="210"/>
      <c r="D199" s="211" t="s">
        <v>179</v>
      </c>
      <c r="E199" s="212" t="s">
        <v>21</v>
      </c>
      <c r="F199" s="213" t="s">
        <v>352</v>
      </c>
      <c r="G199" s="210"/>
      <c r="H199" s="214">
        <v>474</v>
      </c>
      <c r="I199" s="215"/>
      <c r="J199" s="210"/>
      <c r="K199" s="210"/>
      <c r="L199" s="216"/>
      <c r="M199" s="217"/>
      <c r="N199" s="218"/>
      <c r="O199" s="218"/>
      <c r="P199" s="218"/>
      <c r="Q199" s="218"/>
      <c r="R199" s="218"/>
      <c r="S199" s="218"/>
      <c r="T199" s="219"/>
      <c r="AT199" s="220" t="s">
        <v>179</v>
      </c>
      <c r="AU199" s="220" t="s">
        <v>82</v>
      </c>
      <c r="AV199" s="11" t="s">
        <v>82</v>
      </c>
      <c r="AW199" s="11" t="s">
        <v>34</v>
      </c>
      <c r="AX199" s="11" t="s">
        <v>73</v>
      </c>
      <c r="AY199" s="220" t="s">
        <v>170</v>
      </c>
    </row>
    <row r="200" s="11" customFormat="1">
      <c r="B200" s="209"/>
      <c r="C200" s="210"/>
      <c r="D200" s="211" t="s">
        <v>179</v>
      </c>
      <c r="E200" s="212" t="s">
        <v>21</v>
      </c>
      <c r="F200" s="213" t="s">
        <v>353</v>
      </c>
      <c r="G200" s="210"/>
      <c r="H200" s="214">
        <v>16.448</v>
      </c>
      <c r="I200" s="215"/>
      <c r="J200" s="210"/>
      <c r="K200" s="210"/>
      <c r="L200" s="216"/>
      <c r="M200" s="217"/>
      <c r="N200" s="218"/>
      <c r="O200" s="218"/>
      <c r="P200" s="218"/>
      <c r="Q200" s="218"/>
      <c r="R200" s="218"/>
      <c r="S200" s="218"/>
      <c r="T200" s="219"/>
      <c r="AT200" s="220" t="s">
        <v>179</v>
      </c>
      <c r="AU200" s="220" t="s">
        <v>82</v>
      </c>
      <c r="AV200" s="11" t="s">
        <v>82</v>
      </c>
      <c r="AW200" s="11" t="s">
        <v>34</v>
      </c>
      <c r="AX200" s="11" t="s">
        <v>73</v>
      </c>
      <c r="AY200" s="220" t="s">
        <v>170</v>
      </c>
    </row>
    <row r="201" s="11" customFormat="1">
      <c r="B201" s="209"/>
      <c r="C201" s="210"/>
      <c r="D201" s="211" t="s">
        <v>179</v>
      </c>
      <c r="E201" s="212" t="s">
        <v>21</v>
      </c>
      <c r="F201" s="213" t="s">
        <v>354</v>
      </c>
      <c r="G201" s="210"/>
      <c r="H201" s="214">
        <v>4.4249999999999998</v>
      </c>
      <c r="I201" s="215"/>
      <c r="J201" s="210"/>
      <c r="K201" s="210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179</v>
      </c>
      <c r="AU201" s="220" t="s">
        <v>82</v>
      </c>
      <c r="AV201" s="11" t="s">
        <v>82</v>
      </c>
      <c r="AW201" s="11" t="s">
        <v>34</v>
      </c>
      <c r="AX201" s="11" t="s">
        <v>73</v>
      </c>
      <c r="AY201" s="220" t="s">
        <v>170</v>
      </c>
    </row>
    <row r="202" s="14" customFormat="1">
      <c r="B202" s="253"/>
      <c r="C202" s="254"/>
      <c r="D202" s="211" t="s">
        <v>179</v>
      </c>
      <c r="E202" s="255" t="s">
        <v>21</v>
      </c>
      <c r="F202" s="256" t="s">
        <v>355</v>
      </c>
      <c r="G202" s="254"/>
      <c r="H202" s="255" t="s">
        <v>21</v>
      </c>
      <c r="I202" s="257"/>
      <c r="J202" s="254"/>
      <c r="K202" s="254"/>
      <c r="L202" s="258"/>
      <c r="M202" s="259"/>
      <c r="N202" s="260"/>
      <c r="O202" s="260"/>
      <c r="P202" s="260"/>
      <c r="Q202" s="260"/>
      <c r="R202" s="260"/>
      <c r="S202" s="260"/>
      <c r="T202" s="261"/>
      <c r="AT202" s="262" t="s">
        <v>179</v>
      </c>
      <c r="AU202" s="262" t="s">
        <v>82</v>
      </c>
      <c r="AV202" s="14" t="s">
        <v>78</v>
      </c>
      <c r="AW202" s="14" t="s">
        <v>34</v>
      </c>
      <c r="AX202" s="14" t="s">
        <v>73</v>
      </c>
      <c r="AY202" s="262" t="s">
        <v>170</v>
      </c>
    </row>
    <row r="203" s="11" customFormat="1">
      <c r="B203" s="209"/>
      <c r="C203" s="210"/>
      <c r="D203" s="211" t="s">
        <v>179</v>
      </c>
      <c r="E203" s="212" t="s">
        <v>21</v>
      </c>
      <c r="F203" s="213" t="s">
        <v>356</v>
      </c>
      <c r="G203" s="210"/>
      <c r="H203" s="214">
        <v>-103.68000000000001</v>
      </c>
      <c r="I203" s="215"/>
      <c r="J203" s="210"/>
      <c r="K203" s="210"/>
      <c r="L203" s="216"/>
      <c r="M203" s="217"/>
      <c r="N203" s="218"/>
      <c r="O203" s="218"/>
      <c r="P203" s="218"/>
      <c r="Q203" s="218"/>
      <c r="R203" s="218"/>
      <c r="S203" s="218"/>
      <c r="T203" s="219"/>
      <c r="AT203" s="220" t="s">
        <v>179</v>
      </c>
      <c r="AU203" s="220" t="s">
        <v>82</v>
      </c>
      <c r="AV203" s="11" t="s">
        <v>82</v>
      </c>
      <c r="AW203" s="11" t="s">
        <v>34</v>
      </c>
      <c r="AX203" s="11" t="s">
        <v>73</v>
      </c>
      <c r="AY203" s="220" t="s">
        <v>170</v>
      </c>
    </row>
    <row r="204" s="11" customFormat="1">
      <c r="B204" s="209"/>
      <c r="C204" s="210"/>
      <c r="D204" s="211" t="s">
        <v>179</v>
      </c>
      <c r="E204" s="212" t="s">
        <v>21</v>
      </c>
      <c r="F204" s="213" t="s">
        <v>357</v>
      </c>
      <c r="G204" s="210"/>
      <c r="H204" s="214">
        <v>-17.73</v>
      </c>
      <c r="I204" s="215"/>
      <c r="J204" s="210"/>
      <c r="K204" s="210"/>
      <c r="L204" s="216"/>
      <c r="M204" s="217"/>
      <c r="N204" s="218"/>
      <c r="O204" s="218"/>
      <c r="P204" s="218"/>
      <c r="Q204" s="218"/>
      <c r="R204" s="218"/>
      <c r="S204" s="218"/>
      <c r="T204" s="219"/>
      <c r="AT204" s="220" t="s">
        <v>179</v>
      </c>
      <c r="AU204" s="220" t="s">
        <v>82</v>
      </c>
      <c r="AV204" s="11" t="s">
        <v>82</v>
      </c>
      <c r="AW204" s="11" t="s">
        <v>34</v>
      </c>
      <c r="AX204" s="11" t="s">
        <v>73</v>
      </c>
      <c r="AY204" s="220" t="s">
        <v>170</v>
      </c>
    </row>
    <row r="205" s="12" customFormat="1">
      <c r="B205" s="221"/>
      <c r="C205" s="222"/>
      <c r="D205" s="211" t="s">
        <v>179</v>
      </c>
      <c r="E205" s="223" t="s">
        <v>100</v>
      </c>
      <c r="F205" s="224" t="s">
        <v>186</v>
      </c>
      <c r="G205" s="222"/>
      <c r="H205" s="225">
        <v>373.46300000000002</v>
      </c>
      <c r="I205" s="226"/>
      <c r="J205" s="222"/>
      <c r="K205" s="222"/>
      <c r="L205" s="227"/>
      <c r="M205" s="228"/>
      <c r="N205" s="229"/>
      <c r="O205" s="229"/>
      <c r="P205" s="229"/>
      <c r="Q205" s="229"/>
      <c r="R205" s="229"/>
      <c r="S205" s="229"/>
      <c r="T205" s="230"/>
      <c r="AT205" s="231" t="s">
        <v>179</v>
      </c>
      <c r="AU205" s="231" t="s">
        <v>82</v>
      </c>
      <c r="AV205" s="12" t="s">
        <v>187</v>
      </c>
      <c r="AW205" s="12" t="s">
        <v>34</v>
      </c>
      <c r="AX205" s="12" t="s">
        <v>73</v>
      </c>
      <c r="AY205" s="231" t="s">
        <v>170</v>
      </c>
    </row>
    <row r="206" s="11" customFormat="1">
      <c r="B206" s="209"/>
      <c r="C206" s="210"/>
      <c r="D206" s="211" t="s">
        <v>179</v>
      </c>
      <c r="E206" s="212" t="s">
        <v>21</v>
      </c>
      <c r="F206" s="213" t="s">
        <v>358</v>
      </c>
      <c r="G206" s="210"/>
      <c r="H206" s="214">
        <v>50.880000000000003</v>
      </c>
      <c r="I206" s="215"/>
      <c r="J206" s="210"/>
      <c r="K206" s="210"/>
      <c r="L206" s="216"/>
      <c r="M206" s="217"/>
      <c r="N206" s="218"/>
      <c r="O206" s="218"/>
      <c r="P206" s="218"/>
      <c r="Q206" s="218"/>
      <c r="R206" s="218"/>
      <c r="S206" s="218"/>
      <c r="T206" s="219"/>
      <c r="AT206" s="220" t="s">
        <v>179</v>
      </c>
      <c r="AU206" s="220" t="s">
        <v>82</v>
      </c>
      <c r="AV206" s="11" t="s">
        <v>82</v>
      </c>
      <c r="AW206" s="11" t="s">
        <v>34</v>
      </c>
      <c r="AX206" s="11" t="s">
        <v>73</v>
      </c>
      <c r="AY206" s="220" t="s">
        <v>170</v>
      </c>
    </row>
    <row r="207" s="11" customFormat="1">
      <c r="B207" s="209"/>
      <c r="C207" s="210"/>
      <c r="D207" s="211" t="s">
        <v>179</v>
      </c>
      <c r="E207" s="212" t="s">
        <v>21</v>
      </c>
      <c r="F207" s="213" t="s">
        <v>359</v>
      </c>
      <c r="G207" s="210"/>
      <c r="H207" s="214">
        <v>2.6030000000000002</v>
      </c>
      <c r="I207" s="215"/>
      <c r="J207" s="210"/>
      <c r="K207" s="210"/>
      <c r="L207" s="216"/>
      <c r="M207" s="217"/>
      <c r="N207" s="218"/>
      <c r="O207" s="218"/>
      <c r="P207" s="218"/>
      <c r="Q207" s="218"/>
      <c r="R207" s="218"/>
      <c r="S207" s="218"/>
      <c r="T207" s="219"/>
      <c r="AT207" s="220" t="s">
        <v>179</v>
      </c>
      <c r="AU207" s="220" t="s">
        <v>82</v>
      </c>
      <c r="AV207" s="11" t="s">
        <v>82</v>
      </c>
      <c r="AW207" s="11" t="s">
        <v>34</v>
      </c>
      <c r="AX207" s="11" t="s">
        <v>73</v>
      </c>
      <c r="AY207" s="220" t="s">
        <v>170</v>
      </c>
    </row>
    <row r="208" s="11" customFormat="1">
      <c r="B208" s="209"/>
      <c r="C208" s="210"/>
      <c r="D208" s="211" t="s">
        <v>179</v>
      </c>
      <c r="E208" s="212" t="s">
        <v>21</v>
      </c>
      <c r="F208" s="213" t="s">
        <v>360</v>
      </c>
      <c r="G208" s="210"/>
      <c r="H208" s="214">
        <v>3.6200000000000001</v>
      </c>
      <c r="I208" s="215"/>
      <c r="J208" s="210"/>
      <c r="K208" s="210"/>
      <c r="L208" s="216"/>
      <c r="M208" s="217"/>
      <c r="N208" s="218"/>
      <c r="O208" s="218"/>
      <c r="P208" s="218"/>
      <c r="Q208" s="218"/>
      <c r="R208" s="218"/>
      <c r="S208" s="218"/>
      <c r="T208" s="219"/>
      <c r="AT208" s="220" t="s">
        <v>179</v>
      </c>
      <c r="AU208" s="220" t="s">
        <v>82</v>
      </c>
      <c r="AV208" s="11" t="s">
        <v>82</v>
      </c>
      <c r="AW208" s="11" t="s">
        <v>34</v>
      </c>
      <c r="AX208" s="11" t="s">
        <v>73</v>
      </c>
      <c r="AY208" s="220" t="s">
        <v>170</v>
      </c>
    </row>
    <row r="209" s="11" customFormat="1">
      <c r="B209" s="209"/>
      <c r="C209" s="210"/>
      <c r="D209" s="211" t="s">
        <v>179</v>
      </c>
      <c r="E209" s="212" t="s">
        <v>21</v>
      </c>
      <c r="F209" s="213" t="s">
        <v>361</v>
      </c>
      <c r="G209" s="210"/>
      <c r="H209" s="214">
        <v>9.3000000000000007</v>
      </c>
      <c r="I209" s="215"/>
      <c r="J209" s="210"/>
      <c r="K209" s="210"/>
      <c r="L209" s="216"/>
      <c r="M209" s="217"/>
      <c r="N209" s="218"/>
      <c r="O209" s="218"/>
      <c r="P209" s="218"/>
      <c r="Q209" s="218"/>
      <c r="R209" s="218"/>
      <c r="S209" s="218"/>
      <c r="T209" s="219"/>
      <c r="AT209" s="220" t="s">
        <v>179</v>
      </c>
      <c r="AU209" s="220" t="s">
        <v>82</v>
      </c>
      <c r="AV209" s="11" t="s">
        <v>82</v>
      </c>
      <c r="AW209" s="11" t="s">
        <v>34</v>
      </c>
      <c r="AX209" s="11" t="s">
        <v>73</v>
      </c>
      <c r="AY209" s="220" t="s">
        <v>170</v>
      </c>
    </row>
    <row r="210" s="12" customFormat="1">
      <c r="B210" s="221"/>
      <c r="C210" s="222"/>
      <c r="D210" s="211" t="s">
        <v>179</v>
      </c>
      <c r="E210" s="223" t="s">
        <v>98</v>
      </c>
      <c r="F210" s="224" t="s">
        <v>186</v>
      </c>
      <c r="G210" s="222"/>
      <c r="H210" s="225">
        <v>66.403000000000006</v>
      </c>
      <c r="I210" s="226"/>
      <c r="J210" s="222"/>
      <c r="K210" s="222"/>
      <c r="L210" s="227"/>
      <c r="M210" s="228"/>
      <c r="N210" s="229"/>
      <c r="O210" s="229"/>
      <c r="P210" s="229"/>
      <c r="Q210" s="229"/>
      <c r="R210" s="229"/>
      <c r="S210" s="229"/>
      <c r="T210" s="230"/>
      <c r="AT210" s="231" t="s">
        <v>179</v>
      </c>
      <c r="AU210" s="231" t="s">
        <v>82</v>
      </c>
      <c r="AV210" s="12" t="s">
        <v>187</v>
      </c>
      <c r="AW210" s="12" t="s">
        <v>34</v>
      </c>
      <c r="AX210" s="12" t="s">
        <v>73</v>
      </c>
      <c r="AY210" s="231" t="s">
        <v>170</v>
      </c>
    </row>
    <row r="211" s="13" customFormat="1">
      <c r="B211" s="232"/>
      <c r="C211" s="233"/>
      <c r="D211" s="211" t="s">
        <v>179</v>
      </c>
      <c r="E211" s="234" t="s">
        <v>96</v>
      </c>
      <c r="F211" s="235" t="s">
        <v>196</v>
      </c>
      <c r="G211" s="233"/>
      <c r="H211" s="236">
        <v>439.86599999999999</v>
      </c>
      <c r="I211" s="237"/>
      <c r="J211" s="233"/>
      <c r="K211" s="233"/>
      <c r="L211" s="238"/>
      <c r="M211" s="239"/>
      <c r="N211" s="240"/>
      <c r="O211" s="240"/>
      <c r="P211" s="240"/>
      <c r="Q211" s="240"/>
      <c r="R211" s="240"/>
      <c r="S211" s="240"/>
      <c r="T211" s="241"/>
      <c r="AT211" s="242" t="s">
        <v>179</v>
      </c>
      <c r="AU211" s="242" t="s">
        <v>82</v>
      </c>
      <c r="AV211" s="13" t="s">
        <v>177</v>
      </c>
      <c r="AW211" s="13" t="s">
        <v>34</v>
      </c>
      <c r="AX211" s="13" t="s">
        <v>78</v>
      </c>
      <c r="AY211" s="242" t="s">
        <v>170</v>
      </c>
    </row>
    <row r="212" s="1" customFormat="1" ht="16.5" customHeight="1">
      <c r="B212" s="37"/>
      <c r="C212" s="243" t="s">
        <v>362</v>
      </c>
      <c r="D212" s="243" t="s">
        <v>266</v>
      </c>
      <c r="E212" s="244" t="s">
        <v>363</v>
      </c>
      <c r="F212" s="245" t="s">
        <v>364</v>
      </c>
      <c r="G212" s="246" t="s">
        <v>175</v>
      </c>
      <c r="H212" s="247">
        <v>380.93200000000002</v>
      </c>
      <c r="I212" s="248"/>
      <c r="J212" s="249">
        <f>ROUND(I212*H212,2)</f>
        <v>0</v>
      </c>
      <c r="K212" s="245" t="s">
        <v>176</v>
      </c>
      <c r="L212" s="250"/>
      <c r="M212" s="251" t="s">
        <v>21</v>
      </c>
      <c r="N212" s="252" t="s">
        <v>44</v>
      </c>
      <c r="O212" s="78"/>
      <c r="P212" s="206">
        <f>O212*H212</f>
        <v>0</v>
      </c>
      <c r="Q212" s="206">
        <v>0.0016999999999999999</v>
      </c>
      <c r="R212" s="206">
        <f>Q212*H212</f>
        <v>0.64758439999999995</v>
      </c>
      <c r="S212" s="206">
        <v>0</v>
      </c>
      <c r="T212" s="207">
        <f>S212*H212</f>
        <v>0</v>
      </c>
      <c r="AR212" s="16" t="s">
        <v>214</v>
      </c>
      <c r="AT212" s="16" t="s">
        <v>266</v>
      </c>
      <c r="AU212" s="16" t="s">
        <v>82</v>
      </c>
      <c r="AY212" s="16" t="s">
        <v>170</v>
      </c>
      <c r="BE212" s="208">
        <f>IF(N212="základní",J212,0)</f>
        <v>0</v>
      </c>
      <c r="BF212" s="208">
        <f>IF(N212="snížená",J212,0)</f>
        <v>0</v>
      </c>
      <c r="BG212" s="208">
        <f>IF(N212="zákl. přenesená",J212,0)</f>
        <v>0</v>
      </c>
      <c r="BH212" s="208">
        <f>IF(N212="sníž. přenesená",J212,0)</f>
        <v>0</v>
      </c>
      <c r="BI212" s="208">
        <f>IF(N212="nulová",J212,0)</f>
        <v>0</v>
      </c>
      <c r="BJ212" s="16" t="s">
        <v>78</v>
      </c>
      <c r="BK212" s="208">
        <f>ROUND(I212*H212,2)</f>
        <v>0</v>
      </c>
      <c r="BL212" s="16" t="s">
        <v>177</v>
      </c>
      <c r="BM212" s="16" t="s">
        <v>365</v>
      </c>
    </row>
    <row r="213" s="11" customFormat="1">
      <c r="B213" s="209"/>
      <c r="C213" s="210"/>
      <c r="D213" s="211" t="s">
        <v>179</v>
      </c>
      <c r="E213" s="212" t="s">
        <v>21</v>
      </c>
      <c r="F213" s="213" t="s">
        <v>366</v>
      </c>
      <c r="G213" s="210"/>
      <c r="H213" s="214">
        <v>380.93200000000002</v>
      </c>
      <c r="I213" s="215"/>
      <c r="J213" s="210"/>
      <c r="K213" s="210"/>
      <c r="L213" s="216"/>
      <c r="M213" s="217"/>
      <c r="N213" s="218"/>
      <c r="O213" s="218"/>
      <c r="P213" s="218"/>
      <c r="Q213" s="218"/>
      <c r="R213" s="218"/>
      <c r="S213" s="218"/>
      <c r="T213" s="219"/>
      <c r="AT213" s="220" t="s">
        <v>179</v>
      </c>
      <c r="AU213" s="220" t="s">
        <v>82</v>
      </c>
      <c r="AV213" s="11" t="s">
        <v>82</v>
      </c>
      <c r="AW213" s="11" t="s">
        <v>34</v>
      </c>
      <c r="AX213" s="11" t="s">
        <v>78</v>
      </c>
      <c r="AY213" s="220" t="s">
        <v>170</v>
      </c>
    </row>
    <row r="214" s="1" customFormat="1" ht="16.5" customHeight="1">
      <c r="B214" s="37"/>
      <c r="C214" s="243" t="s">
        <v>367</v>
      </c>
      <c r="D214" s="243" t="s">
        <v>266</v>
      </c>
      <c r="E214" s="244" t="s">
        <v>368</v>
      </c>
      <c r="F214" s="245" t="s">
        <v>369</v>
      </c>
      <c r="G214" s="246" t="s">
        <v>175</v>
      </c>
      <c r="H214" s="247">
        <v>69.058999999999998</v>
      </c>
      <c r="I214" s="248"/>
      <c r="J214" s="249">
        <f>ROUND(I214*H214,2)</f>
        <v>0</v>
      </c>
      <c r="K214" s="245" t="s">
        <v>21</v>
      </c>
      <c r="L214" s="250"/>
      <c r="M214" s="251" t="s">
        <v>21</v>
      </c>
      <c r="N214" s="252" t="s">
        <v>44</v>
      </c>
      <c r="O214" s="78"/>
      <c r="P214" s="206">
        <f>O214*H214</f>
        <v>0</v>
      </c>
      <c r="Q214" s="206">
        <v>0.0023999999999999998</v>
      </c>
      <c r="R214" s="206">
        <f>Q214*H214</f>
        <v>0.16574159999999999</v>
      </c>
      <c r="S214" s="206">
        <v>0</v>
      </c>
      <c r="T214" s="207">
        <f>S214*H214</f>
        <v>0</v>
      </c>
      <c r="AR214" s="16" t="s">
        <v>214</v>
      </c>
      <c r="AT214" s="16" t="s">
        <v>266</v>
      </c>
      <c r="AU214" s="16" t="s">
        <v>82</v>
      </c>
      <c r="AY214" s="16" t="s">
        <v>170</v>
      </c>
      <c r="BE214" s="208">
        <f>IF(N214="základní",J214,0)</f>
        <v>0</v>
      </c>
      <c r="BF214" s="208">
        <f>IF(N214="snížená",J214,0)</f>
        <v>0</v>
      </c>
      <c r="BG214" s="208">
        <f>IF(N214="zákl. přenesená",J214,0)</f>
        <v>0</v>
      </c>
      <c r="BH214" s="208">
        <f>IF(N214="sníž. přenesená",J214,0)</f>
        <v>0</v>
      </c>
      <c r="BI214" s="208">
        <f>IF(N214="nulová",J214,0)</f>
        <v>0</v>
      </c>
      <c r="BJ214" s="16" t="s">
        <v>78</v>
      </c>
      <c r="BK214" s="208">
        <f>ROUND(I214*H214,2)</f>
        <v>0</v>
      </c>
      <c r="BL214" s="16" t="s">
        <v>177</v>
      </c>
      <c r="BM214" s="16" t="s">
        <v>370</v>
      </c>
    </row>
    <row r="215" s="11" customFormat="1">
      <c r="B215" s="209"/>
      <c r="C215" s="210"/>
      <c r="D215" s="211" t="s">
        <v>179</v>
      </c>
      <c r="E215" s="212" t="s">
        <v>21</v>
      </c>
      <c r="F215" s="213" t="s">
        <v>371</v>
      </c>
      <c r="G215" s="210"/>
      <c r="H215" s="214">
        <v>69.058999999999998</v>
      </c>
      <c r="I215" s="215"/>
      <c r="J215" s="210"/>
      <c r="K215" s="210"/>
      <c r="L215" s="216"/>
      <c r="M215" s="217"/>
      <c r="N215" s="218"/>
      <c r="O215" s="218"/>
      <c r="P215" s="218"/>
      <c r="Q215" s="218"/>
      <c r="R215" s="218"/>
      <c r="S215" s="218"/>
      <c r="T215" s="219"/>
      <c r="AT215" s="220" t="s">
        <v>179</v>
      </c>
      <c r="AU215" s="220" t="s">
        <v>82</v>
      </c>
      <c r="AV215" s="11" t="s">
        <v>82</v>
      </c>
      <c r="AW215" s="11" t="s">
        <v>34</v>
      </c>
      <c r="AX215" s="11" t="s">
        <v>78</v>
      </c>
      <c r="AY215" s="220" t="s">
        <v>170</v>
      </c>
    </row>
    <row r="216" s="1" customFormat="1" ht="22.5" customHeight="1">
      <c r="B216" s="37"/>
      <c r="C216" s="197" t="s">
        <v>372</v>
      </c>
      <c r="D216" s="197" t="s">
        <v>172</v>
      </c>
      <c r="E216" s="198" t="s">
        <v>373</v>
      </c>
      <c r="F216" s="199" t="s">
        <v>374</v>
      </c>
      <c r="G216" s="200" t="s">
        <v>226</v>
      </c>
      <c r="H216" s="201">
        <v>352.60000000000002</v>
      </c>
      <c r="I216" s="202"/>
      <c r="J216" s="203">
        <f>ROUND(I216*H216,2)</f>
        <v>0</v>
      </c>
      <c r="K216" s="199" t="s">
        <v>176</v>
      </c>
      <c r="L216" s="42"/>
      <c r="M216" s="204" t="s">
        <v>21</v>
      </c>
      <c r="N216" s="205" t="s">
        <v>44</v>
      </c>
      <c r="O216" s="78"/>
      <c r="P216" s="206">
        <f>O216*H216</f>
        <v>0</v>
      </c>
      <c r="Q216" s="206">
        <v>0.0033899999999999998</v>
      </c>
      <c r="R216" s="206">
        <f>Q216*H216</f>
        <v>1.195314</v>
      </c>
      <c r="S216" s="206">
        <v>0</v>
      </c>
      <c r="T216" s="207">
        <f>S216*H216</f>
        <v>0</v>
      </c>
      <c r="AR216" s="16" t="s">
        <v>177</v>
      </c>
      <c r="AT216" s="16" t="s">
        <v>172</v>
      </c>
      <c r="AU216" s="16" t="s">
        <v>82</v>
      </c>
      <c r="AY216" s="16" t="s">
        <v>170</v>
      </c>
      <c r="BE216" s="208">
        <f>IF(N216="základní",J216,0)</f>
        <v>0</v>
      </c>
      <c r="BF216" s="208">
        <f>IF(N216="snížená",J216,0)</f>
        <v>0</v>
      </c>
      <c r="BG216" s="208">
        <f>IF(N216="zákl. přenesená",J216,0)</f>
        <v>0</v>
      </c>
      <c r="BH216" s="208">
        <f>IF(N216="sníž. přenesená",J216,0)</f>
        <v>0</v>
      </c>
      <c r="BI216" s="208">
        <f>IF(N216="nulová",J216,0)</f>
        <v>0</v>
      </c>
      <c r="BJ216" s="16" t="s">
        <v>78</v>
      </c>
      <c r="BK216" s="208">
        <f>ROUND(I216*H216,2)</f>
        <v>0</v>
      </c>
      <c r="BL216" s="16" t="s">
        <v>177</v>
      </c>
      <c r="BM216" s="16" t="s">
        <v>375</v>
      </c>
    </row>
    <row r="217" s="11" customFormat="1">
      <c r="B217" s="209"/>
      <c r="C217" s="210"/>
      <c r="D217" s="211" t="s">
        <v>179</v>
      </c>
      <c r="E217" s="212" t="s">
        <v>21</v>
      </c>
      <c r="F217" s="213" t="s">
        <v>376</v>
      </c>
      <c r="G217" s="210"/>
      <c r="H217" s="214">
        <v>257.39999999999998</v>
      </c>
      <c r="I217" s="215"/>
      <c r="J217" s="210"/>
      <c r="K217" s="210"/>
      <c r="L217" s="216"/>
      <c r="M217" s="217"/>
      <c r="N217" s="218"/>
      <c r="O217" s="218"/>
      <c r="P217" s="218"/>
      <c r="Q217" s="218"/>
      <c r="R217" s="218"/>
      <c r="S217" s="218"/>
      <c r="T217" s="219"/>
      <c r="AT217" s="220" t="s">
        <v>179</v>
      </c>
      <c r="AU217" s="220" t="s">
        <v>82</v>
      </c>
      <c r="AV217" s="11" t="s">
        <v>82</v>
      </c>
      <c r="AW217" s="11" t="s">
        <v>34</v>
      </c>
      <c r="AX217" s="11" t="s">
        <v>73</v>
      </c>
      <c r="AY217" s="220" t="s">
        <v>170</v>
      </c>
    </row>
    <row r="218" s="11" customFormat="1">
      <c r="B218" s="209"/>
      <c r="C218" s="210"/>
      <c r="D218" s="211" t="s">
        <v>179</v>
      </c>
      <c r="E218" s="212" t="s">
        <v>21</v>
      </c>
      <c r="F218" s="213" t="s">
        <v>377</v>
      </c>
      <c r="G218" s="210"/>
      <c r="H218" s="214">
        <v>43</v>
      </c>
      <c r="I218" s="215"/>
      <c r="J218" s="210"/>
      <c r="K218" s="210"/>
      <c r="L218" s="216"/>
      <c r="M218" s="217"/>
      <c r="N218" s="218"/>
      <c r="O218" s="218"/>
      <c r="P218" s="218"/>
      <c r="Q218" s="218"/>
      <c r="R218" s="218"/>
      <c r="S218" s="218"/>
      <c r="T218" s="219"/>
      <c r="AT218" s="220" t="s">
        <v>179</v>
      </c>
      <c r="AU218" s="220" t="s">
        <v>82</v>
      </c>
      <c r="AV218" s="11" t="s">
        <v>82</v>
      </c>
      <c r="AW218" s="11" t="s">
        <v>34</v>
      </c>
      <c r="AX218" s="11" t="s">
        <v>73</v>
      </c>
      <c r="AY218" s="220" t="s">
        <v>170</v>
      </c>
    </row>
    <row r="219" s="12" customFormat="1">
      <c r="B219" s="221"/>
      <c r="C219" s="222"/>
      <c r="D219" s="211" t="s">
        <v>179</v>
      </c>
      <c r="E219" s="223" t="s">
        <v>104</v>
      </c>
      <c r="F219" s="224" t="s">
        <v>186</v>
      </c>
      <c r="G219" s="222"/>
      <c r="H219" s="225">
        <v>300.39999999999998</v>
      </c>
      <c r="I219" s="226"/>
      <c r="J219" s="222"/>
      <c r="K219" s="222"/>
      <c r="L219" s="227"/>
      <c r="M219" s="228"/>
      <c r="N219" s="229"/>
      <c r="O219" s="229"/>
      <c r="P219" s="229"/>
      <c r="Q219" s="229"/>
      <c r="R219" s="229"/>
      <c r="S219" s="229"/>
      <c r="T219" s="230"/>
      <c r="AT219" s="231" t="s">
        <v>179</v>
      </c>
      <c r="AU219" s="231" t="s">
        <v>82</v>
      </c>
      <c r="AV219" s="12" t="s">
        <v>187</v>
      </c>
      <c r="AW219" s="12" t="s">
        <v>34</v>
      </c>
      <c r="AX219" s="12" t="s">
        <v>73</v>
      </c>
      <c r="AY219" s="231" t="s">
        <v>170</v>
      </c>
    </row>
    <row r="220" s="11" customFormat="1">
      <c r="B220" s="209"/>
      <c r="C220" s="210"/>
      <c r="D220" s="211" t="s">
        <v>179</v>
      </c>
      <c r="E220" s="212" t="s">
        <v>21</v>
      </c>
      <c r="F220" s="213" t="s">
        <v>378</v>
      </c>
      <c r="G220" s="210"/>
      <c r="H220" s="214">
        <v>52.200000000000003</v>
      </c>
      <c r="I220" s="215"/>
      <c r="J220" s="210"/>
      <c r="K220" s="210"/>
      <c r="L220" s="216"/>
      <c r="M220" s="217"/>
      <c r="N220" s="218"/>
      <c r="O220" s="218"/>
      <c r="P220" s="218"/>
      <c r="Q220" s="218"/>
      <c r="R220" s="218"/>
      <c r="S220" s="218"/>
      <c r="T220" s="219"/>
      <c r="AT220" s="220" t="s">
        <v>179</v>
      </c>
      <c r="AU220" s="220" t="s">
        <v>82</v>
      </c>
      <c r="AV220" s="11" t="s">
        <v>82</v>
      </c>
      <c r="AW220" s="11" t="s">
        <v>34</v>
      </c>
      <c r="AX220" s="11" t="s">
        <v>73</v>
      </c>
      <c r="AY220" s="220" t="s">
        <v>170</v>
      </c>
    </row>
    <row r="221" s="12" customFormat="1">
      <c r="B221" s="221"/>
      <c r="C221" s="222"/>
      <c r="D221" s="211" t="s">
        <v>179</v>
      </c>
      <c r="E221" s="223" t="s">
        <v>102</v>
      </c>
      <c r="F221" s="224" t="s">
        <v>186</v>
      </c>
      <c r="G221" s="222"/>
      <c r="H221" s="225">
        <v>52.200000000000003</v>
      </c>
      <c r="I221" s="226"/>
      <c r="J221" s="222"/>
      <c r="K221" s="222"/>
      <c r="L221" s="227"/>
      <c r="M221" s="228"/>
      <c r="N221" s="229"/>
      <c r="O221" s="229"/>
      <c r="P221" s="229"/>
      <c r="Q221" s="229"/>
      <c r="R221" s="229"/>
      <c r="S221" s="229"/>
      <c r="T221" s="230"/>
      <c r="AT221" s="231" t="s">
        <v>179</v>
      </c>
      <c r="AU221" s="231" t="s">
        <v>82</v>
      </c>
      <c r="AV221" s="12" t="s">
        <v>187</v>
      </c>
      <c r="AW221" s="12" t="s">
        <v>34</v>
      </c>
      <c r="AX221" s="12" t="s">
        <v>73</v>
      </c>
      <c r="AY221" s="231" t="s">
        <v>170</v>
      </c>
    </row>
    <row r="222" s="13" customFormat="1">
      <c r="B222" s="232"/>
      <c r="C222" s="233"/>
      <c r="D222" s="211" t="s">
        <v>179</v>
      </c>
      <c r="E222" s="234" t="s">
        <v>21</v>
      </c>
      <c r="F222" s="235" t="s">
        <v>196</v>
      </c>
      <c r="G222" s="233"/>
      <c r="H222" s="236">
        <v>352.60000000000002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AT222" s="242" t="s">
        <v>179</v>
      </c>
      <c r="AU222" s="242" t="s">
        <v>82</v>
      </c>
      <c r="AV222" s="13" t="s">
        <v>177</v>
      </c>
      <c r="AW222" s="13" t="s">
        <v>34</v>
      </c>
      <c r="AX222" s="13" t="s">
        <v>78</v>
      </c>
      <c r="AY222" s="242" t="s">
        <v>170</v>
      </c>
    </row>
    <row r="223" s="1" customFormat="1" ht="16.5" customHeight="1">
      <c r="B223" s="37"/>
      <c r="C223" s="243" t="s">
        <v>379</v>
      </c>
      <c r="D223" s="243" t="s">
        <v>266</v>
      </c>
      <c r="E223" s="244" t="s">
        <v>380</v>
      </c>
      <c r="F223" s="245" t="s">
        <v>381</v>
      </c>
      <c r="G223" s="246" t="s">
        <v>175</v>
      </c>
      <c r="H223" s="247">
        <v>82.609999999999999</v>
      </c>
      <c r="I223" s="248"/>
      <c r="J223" s="249">
        <f>ROUND(I223*H223,2)</f>
        <v>0</v>
      </c>
      <c r="K223" s="245" t="s">
        <v>176</v>
      </c>
      <c r="L223" s="250"/>
      <c r="M223" s="251" t="s">
        <v>21</v>
      </c>
      <c r="N223" s="252" t="s">
        <v>44</v>
      </c>
      <c r="O223" s="78"/>
      <c r="P223" s="206">
        <f>O223*H223</f>
        <v>0</v>
      </c>
      <c r="Q223" s="206">
        <v>0.00068000000000000005</v>
      </c>
      <c r="R223" s="206">
        <f>Q223*H223</f>
        <v>0.056174800000000004</v>
      </c>
      <c r="S223" s="206">
        <v>0</v>
      </c>
      <c r="T223" s="207">
        <f>S223*H223</f>
        <v>0</v>
      </c>
      <c r="AR223" s="16" t="s">
        <v>214</v>
      </c>
      <c r="AT223" s="16" t="s">
        <v>266</v>
      </c>
      <c r="AU223" s="16" t="s">
        <v>82</v>
      </c>
      <c r="AY223" s="16" t="s">
        <v>170</v>
      </c>
      <c r="BE223" s="208">
        <f>IF(N223="základní",J223,0)</f>
        <v>0</v>
      </c>
      <c r="BF223" s="208">
        <f>IF(N223="snížená",J223,0)</f>
        <v>0</v>
      </c>
      <c r="BG223" s="208">
        <f>IF(N223="zákl. přenesená",J223,0)</f>
        <v>0</v>
      </c>
      <c r="BH223" s="208">
        <f>IF(N223="sníž. přenesená",J223,0)</f>
        <v>0</v>
      </c>
      <c r="BI223" s="208">
        <f>IF(N223="nulová",J223,0)</f>
        <v>0</v>
      </c>
      <c r="BJ223" s="16" t="s">
        <v>78</v>
      </c>
      <c r="BK223" s="208">
        <f>ROUND(I223*H223,2)</f>
        <v>0</v>
      </c>
      <c r="BL223" s="16" t="s">
        <v>177</v>
      </c>
      <c r="BM223" s="16" t="s">
        <v>382</v>
      </c>
    </row>
    <row r="224" s="11" customFormat="1">
      <c r="B224" s="209"/>
      <c r="C224" s="210"/>
      <c r="D224" s="211" t="s">
        <v>179</v>
      </c>
      <c r="E224" s="212" t="s">
        <v>21</v>
      </c>
      <c r="F224" s="213" t="s">
        <v>383</v>
      </c>
      <c r="G224" s="210"/>
      <c r="H224" s="214">
        <v>82.609999999999999</v>
      </c>
      <c r="I224" s="215"/>
      <c r="J224" s="210"/>
      <c r="K224" s="210"/>
      <c r="L224" s="216"/>
      <c r="M224" s="217"/>
      <c r="N224" s="218"/>
      <c r="O224" s="218"/>
      <c r="P224" s="218"/>
      <c r="Q224" s="218"/>
      <c r="R224" s="218"/>
      <c r="S224" s="218"/>
      <c r="T224" s="219"/>
      <c r="AT224" s="220" t="s">
        <v>179</v>
      </c>
      <c r="AU224" s="220" t="s">
        <v>82</v>
      </c>
      <c r="AV224" s="11" t="s">
        <v>82</v>
      </c>
      <c r="AW224" s="11" t="s">
        <v>34</v>
      </c>
      <c r="AX224" s="11" t="s">
        <v>78</v>
      </c>
      <c r="AY224" s="220" t="s">
        <v>170</v>
      </c>
    </row>
    <row r="225" s="1" customFormat="1" ht="16.5" customHeight="1">
      <c r="B225" s="37"/>
      <c r="C225" s="243" t="s">
        <v>384</v>
      </c>
      <c r="D225" s="243" t="s">
        <v>266</v>
      </c>
      <c r="E225" s="244" t="s">
        <v>385</v>
      </c>
      <c r="F225" s="245" t="s">
        <v>386</v>
      </c>
      <c r="G225" s="246" t="s">
        <v>175</v>
      </c>
      <c r="H225" s="247">
        <v>14.355</v>
      </c>
      <c r="I225" s="248"/>
      <c r="J225" s="249">
        <f>ROUND(I225*H225,2)</f>
        <v>0</v>
      </c>
      <c r="K225" s="245" t="s">
        <v>176</v>
      </c>
      <c r="L225" s="250"/>
      <c r="M225" s="251" t="s">
        <v>21</v>
      </c>
      <c r="N225" s="252" t="s">
        <v>44</v>
      </c>
      <c r="O225" s="78"/>
      <c r="P225" s="206">
        <f>O225*H225</f>
        <v>0</v>
      </c>
      <c r="Q225" s="206">
        <v>0.00089999999999999998</v>
      </c>
      <c r="R225" s="206">
        <f>Q225*H225</f>
        <v>0.0129195</v>
      </c>
      <c r="S225" s="206">
        <v>0</v>
      </c>
      <c r="T225" s="207">
        <f>S225*H225</f>
        <v>0</v>
      </c>
      <c r="AR225" s="16" t="s">
        <v>214</v>
      </c>
      <c r="AT225" s="16" t="s">
        <v>266</v>
      </c>
      <c r="AU225" s="16" t="s">
        <v>82</v>
      </c>
      <c r="AY225" s="16" t="s">
        <v>170</v>
      </c>
      <c r="BE225" s="208">
        <f>IF(N225="základní",J225,0)</f>
        <v>0</v>
      </c>
      <c r="BF225" s="208">
        <f>IF(N225="snížená",J225,0)</f>
        <v>0</v>
      </c>
      <c r="BG225" s="208">
        <f>IF(N225="zákl. přenesená",J225,0)</f>
        <v>0</v>
      </c>
      <c r="BH225" s="208">
        <f>IF(N225="sníž. přenesená",J225,0)</f>
        <v>0</v>
      </c>
      <c r="BI225" s="208">
        <f>IF(N225="nulová",J225,0)</f>
        <v>0</v>
      </c>
      <c r="BJ225" s="16" t="s">
        <v>78</v>
      </c>
      <c r="BK225" s="208">
        <f>ROUND(I225*H225,2)</f>
        <v>0</v>
      </c>
      <c r="BL225" s="16" t="s">
        <v>177</v>
      </c>
      <c r="BM225" s="16" t="s">
        <v>387</v>
      </c>
    </row>
    <row r="226" s="11" customFormat="1">
      <c r="B226" s="209"/>
      <c r="C226" s="210"/>
      <c r="D226" s="211" t="s">
        <v>179</v>
      </c>
      <c r="E226" s="212" t="s">
        <v>21</v>
      </c>
      <c r="F226" s="213" t="s">
        <v>388</v>
      </c>
      <c r="G226" s="210"/>
      <c r="H226" s="214">
        <v>14.355</v>
      </c>
      <c r="I226" s="215"/>
      <c r="J226" s="210"/>
      <c r="K226" s="210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179</v>
      </c>
      <c r="AU226" s="220" t="s">
        <v>82</v>
      </c>
      <c r="AV226" s="11" t="s">
        <v>82</v>
      </c>
      <c r="AW226" s="11" t="s">
        <v>34</v>
      </c>
      <c r="AX226" s="11" t="s">
        <v>78</v>
      </c>
      <c r="AY226" s="220" t="s">
        <v>170</v>
      </c>
    </row>
    <row r="227" s="1" customFormat="1" ht="16.5" customHeight="1">
      <c r="B227" s="37"/>
      <c r="C227" s="197" t="s">
        <v>389</v>
      </c>
      <c r="D227" s="197" t="s">
        <v>172</v>
      </c>
      <c r="E227" s="198" t="s">
        <v>390</v>
      </c>
      <c r="F227" s="199" t="s">
        <v>391</v>
      </c>
      <c r="G227" s="200" t="s">
        <v>226</v>
      </c>
      <c r="H227" s="201">
        <v>52.200000000000003</v>
      </c>
      <c r="I227" s="202"/>
      <c r="J227" s="203">
        <f>ROUND(I227*H227,2)</f>
        <v>0</v>
      </c>
      <c r="K227" s="199" t="s">
        <v>21</v>
      </c>
      <c r="L227" s="42"/>
      <c r="M227" s="204" t="s">
        <v>21</v>
      </c>
      <c r="N227" s="205" t="s">
        <v>44</v>
      </c>
      <c r="O227" s="78"/>
      <c r="P227" s="206">
        <f>O227*H227</f>
        <v>0</v>
      </c>
      <c r="Q227" s="206">
        <v>0.0030000000000000001</v>
      </c>
      <c r="R227" s="206">
        <f>Q227*H227</f>
        <v>0.15660000000000002</v>
      </c>
      <c r="S227" s="206">
        <v>0</v>
      </c>
      <c r="T227" s="207">
        <f>S227*H227</f>
        <v>0</v>
      </c>
      <c r="AR227" s="16" t="s">
        <v>177</v>
      </c>
      <c r="AT227" s="16" t="s">
        <v>172</v>
      </c>
      <c r="AU227" s="16" t="s">
        <v>82</v>
      </c>
      <c r="AY227" s="16" t="s">
        <v>170</v>
      </c>
      <c r="BE227" s="208">
        <f>IF(N227="základní",J227,0)</f>
        <v>0</v>
      </c>
      <c r="BF227" s="208">
        <f>IF(N227="snížená",J227,0)</f>
        <v>0</v>
      </c>
      <c r="BG227" s="208">
        <f>IF(N227="zákl. přenesená",J227,0)</f>
        <v>0</v>
      </c>
      <c r="BH227" s="208">
        <f>IF(N227="sníž. přenesená",J227,0)</f>
        <v>0</v>
      </c>
      <c r="BI227" s="208">
        <f>IF(N227="nulová",J227,0)</f>
        <v>0</v>
      </c>
      <c r="BJ227" s="16" t="s">
        <v>78</v>
      </c>
      <c r="BK227" s="208">
        <f>ROUND(I227*H227,2)</f>
        <v>0</v>
      </c>
      <c r="BL227" s="16" t="s">
        <v>177</v>
      </c>
      <c r="BM227" s="16" t="s">
        <v>392</v>
      </c>
    </row>
    <row r="228" s="11" customFormat="1">
      <c r="B228" s="209"/>
      <c r="C228" s="210"/>
      <c r="D228" s="211" t="s">
        <v>179</v>
      </c>
      <c r="E228" s="212" t="s">
        <v>21</v>
      </c>
      <c r="F228" s="213" t="s">
        <v>114</v>
      </c>
      <c r="G228" s="210"/>
      <c r="H228" s="214">
        <v>52.200000000000003</v>
      </c>
      <c r="I228" s="215"/>
      <c r="J228" s="210"/>
      <c r="K228" s="210"/>
      <c r="L228" s="216"/>
      <c r="M228" s="217"/>
      <c r="N228" s="218"/>
      <c r="O228" s="218"/>
      <c r="P228" s="218"/>
      <c r="Q228" s="218"/>
      <c r="R228" s="218"/>
      <c r="S228" s="218"/>
      <c r="T228" s="219"/>
      <c r="AT228" s="220" t="s">
        <v>179</v>
      </c>
      <c r="AU228" s="220" t="s">
        <v>82</v>
      </c>
      <c r="AV228" s="11" t="s">
        <v>82</v>
      </c>
      <c r="AW228" s="11" t="s">
        <v>34</v>
      </c>
      <c r="AX228" s="11" t="s">
        <v>78</v>
      </c>
      <c r="AY228" s="220" t="s">
        <v>170</v>
      </c>
    </row>
    <row r="229" s="1" customFormat="1" ht="22.5" customHeight="1">
      <c r="B229" s="37"/>
      <c r="C229" s="197" t="s">
        <v>393</v>
      </c>
      <c r="D229" s="197" t="s">
        <v>172</v>
      </c>
      <c r="E229" s="198" t="s">
        <v>394</v>
      </c>
      <c r="F229" s="199" t="s">
        <v>395</v>
      </c>
      <c r="G229" s="200" t="s">
        <v>175</v>
      </c>
      <c r="H229" s="201">
        <v>482.70600000000002</v>
      </c>
      <c r="I229" s="202"/>
      <c r="J229" s="203">
        <f>ROUND(I229*H229,2)</f>
        <v>0</v>
      </c>
      <c r="K229" s="199" t="s">
        <v>176</v>
      </c>
      <c r="L229" s="42"/>
      <c r="M229" s="204" t="s">
        <v>21</v>
      </c>
      <c r="N229" s="205" t="s">
        <v>44</v>
      </c>
      <c r="O229" s="78"/>
      <c r="P229" s="206">
        <f>O229*H229</f>
        <v>0</v>
      </c>
      <c r="Q229" s="206">
        <v>6.0000000000000002E-05</v>
      </c>
      <c r="R229" s="206">
        <f>Q229*H229</f>
        <v>0.028962360000000003</v>
      </c>
      <c r="S229" s="206">
        <v>0</v>
      </c>
      <c r="T229" s="207">
        <f>S229*H229</f>
        <v>0</v>
      </c>
      <c r="AR229" s="16" t="s">
        <v>177</v>
      </c>
      <c r="AT229" s="16" t="s">
        <v>172</v>
      </c>
      <c r="AU229" s="16" t="s">
        <v>82</v>
      </c>
      <c r="AY229" s="16" t="s">
        <v>170</v>
      </c>
      <c r="BE229" s="208">
        <f>IF(N229="základní",J229,0)</f>
        <v>0</v>
      </c>
      <c r="BF229" s="208">
        <f>IF(N229="snížená",J229,0)</f>
        <v>0</v>
      </c>
      <c r="BG229" s="208">
        <f>IF(N229="zákl. přenesená",J229,0)</f>
        <v>0</v>
      </c>
      <c r="BH229" s="208">
        <f>IF(N229="sníž. přenesená",J229,0)</f>
        <v>0</v>
      </c>
      <c r="BI229" s="208">
        <f>IF(N229="nulová",J229,0)</f>
        <v>0</v>
      </c>
      <c r="BJ229" s="16" t="s">
        <v>78</v>
      </c>
      <c r="BK229" s="208">
        <f>ROUND(I229*H229,2)</f>
        <v>0</v>
      </c>
      <c r="BL229" s="16" t="s">
        <v>177</v>
      </c>
      <c r="BM229" s="16" t="s">
        <v>396</v>
      </c>
    </row>
    <row r="230" s="11" customFormat="1">
      <c r="B230" s="209"/>
      <c r="C230" s="210"/>
      <c r="D230" s="211" t="s">
        <v>179</v>
      </c>
      <c r="E230" s="212" t="s">
        <v>21</v>
      </c>
      <c r="F230" s="213" t="s">
        <v>96</v>
      </c>
      <c r="G230" s="210"/>
      <c r="H230" s="214">
        <v>439.86599999999999</v>
      </c>
      <c r="I230" s="215"/>
      <c r="J230" s="210"/>
      <c r="K230" s="210"/>
      <c r="L230" s="216"/>
      <c r="M230" s="217"/>
      <c r="N230" s="218"/>
      <c r="O230" s="218"/>
      <c r="P230" s="218"/>
      <c r="Q230" s="218"/>
      <c r="R230" s="218"/>
      <c r="S230" s="218"/>
      <c r="T230" s="219"/>
      <c r="AT230" s="220" t="s">
        <v>179</v>
      </c>
      <c r="AU230" s="220" t="s">
        <v>82</v>
      </c>
      <c r="AV230" s="11" t="s">
        <v>82</v>
      </c>
      <c r="AW230" s="11" t="s">
        <v>34</v>
      </c>
      <c r="AX230" s="11" t="s">
        <v>73</v>
      </c>
      <c r="AY230" s="220" t="s">
        <v>170</v>
      </c>
    </row>
    <row r="231" s="11" customFormat="1">
      <c r="B231" s="209"/>
      <c r="C231" s="210"/>
      <c r="D231" s="211" t="s">
        <v>179</v>
      </c>
      <c r="E231" s="212" t="s">
        <v>21</v>
      </c>
      <c r="F231" s="213" t="s">
        <v>121</v>
      </c>
      <c r="G231" s="210"/>
      <c r="H231" s="214">
        <v>42.840000000000003</v>
      </c>
      <c r="I231" s="215"/>
      <c r="J231" s="210"/>
      <c r="K231" s="210"/>
      <c r="L231" s="216"/>
      <c r="M231" s="217"/>
      <c r="N231" s="218"/>
      <c r="O231" s="218"/>
      <c r="P231" s="218"/>
      <c r="Q231" s="218"/>
      <c r="R231" s="218"/>
      <c r="S231" s="218"/>
      <c r="T231" s="219"/>
      <c r="AT231" s="220" t="s">
        <v>179</v>
      </c>
      <c r="AU231" s="220" t="s">
        <v>82</v>
      </c>
      <c r="AV231" s="11" t="s">
        <v>82</v>
      </c>
      <c r="AW231" s="11" t="s">
        <v>34</v>
      </c>
      <c r="AX231" s="11" t="s">
        <v>73</v>
      </c>
      <c r="AY231" s="220" t="s">
        <v>170</v>
      </c>
    </row>
    <row r="232" s="12" customFormat="1">
      <c r="B232" s="221"/>
      <c r="C232" s="222"/>
      <c r="D232" s="211" t="s">
        <v>179</v>
      </c>
      <c r="E232" s="223" t="s">
        <v>21</v>
      </c>
      <c r="F232" s="224" t="s">
        <v>186</v>
      </c>
      <c r="G232" s="222"/>
      <c r="H232" s="225">
        <v>482.70600000000002</v>
      </c>
      <c r="I232" s="226"/>
      <c r="J232" s="222"/>
      <c r="K232" s="222"/>
      <c r="L232" s="227"/>
      <c r="M232" s="228"/>
      <c r="N232" s="229"/>
      <c r="O232" s="229"/>
      <c r="P232" s="229"/>
      <c r="Q232" s="229"/>
      <c r="R232" s="229"/>
      <c r="S232" s="229"/>
      <c r="T232" s="230"/>
      <c r="AT232" s="231" t="s">
        <v>179</v>
      </c>
      <c r="AU232" s="231" t="s">
        <v>82</v>
      </c>
      <c r="AV232" s="12" t="s">
        <v>187</v>
      </c>
      <c r="AW232" s="12" t="s">
        <v>34</v>
      </c>
      <c r="AX232" s="12" t="s">
        <v>78</v>
      </c>
      <c r="AY232" s="231" t="s">
        <v>170</v>
      </c>
    </row>
    <row r="233" s="1" customFormat="1" ht="16.5" customHeight="1">
      <c r="B233" s="37"/>
      <c r="C233" s="197" t="s">
        <v>397</v>
      </c>
      <c r="D233" s="197" t="s">
        <v>172</v>
      </c>
      <c r="E233" s="198" t="s">
        <v>398</v>
      </c>
      <c r="F233" s="199" t="s">
        <v>399</v>
      </c>
      <c r="G233" s="200" t="s">
        <v>175</v>
      </c>
      <c r="H233" s="201">
        <v>51.539999999999999</v>
      </c>
      <c r="I233" s="202"/>
      <c r="J233" s="203">
        <f>ROUND(I233*H233,2)</f>
        <v>0</v>
      </c>
      <c r="K233" s="199" t="s">
        <v>21</v>
      </c>
      <c r="L233" s="42"/>
      <c r="M233" s="204" t="s">
        <v>21</v>
      </c>
      <c r="N233" s="205" t="s">
        <v>44</v>
      </c>
      <c r="O233" s="78"/>
      <c r="P233" s="206">
        <f>O233*H233</f>
        <v>0</v>
      </c>
      <c r="Q233" s="206">
        <v>0</v>
      </c>
      <c r="R233" s="206">
        <f>Q233*H233</f>
        <v>0</v>
      </c>
      <c r="S233" s="206">
        <v>0</v>
      </c>
      <c r="T233" s="207">
        <f>S233*H233</f>
        <v>0</v>
      </c>
      <c r="AR233" s="16" t="s">
        <v>177</v>
      </c>
      <c r="AT233" s="16" t="s">
        <v>172</v>
      </c>
      <c r="AU233" s="16" t="s">
        <v>82</v>
      </c>
      <c r="AY233" s="16" t="s">
        <v>170</v>
      </c>
      <c r="BE233" s="208">
        <f>IF(N233="základní",J233,0)</f>
        <v>0</v>
      </c>
      <c r="BF233" s="208">
        <f>IF(N233="snížená",J233,0)</f>
        <v>0</v>
      </c>
      <c r="BG233" s="208">
        <f>IF(N233="zákl. přenesená",J233,0)</f>
        <v>0</v>
      </c>
      <c r="BH233" s="208">
        <f>IF(N233="sníž. přenesená",J233,0)</f>
        <v>0</v>
      </c>
      <c r="BI233" s="208">
        <f>IF(N233="nulová",J233,0)</f>
        <v>0</v>
      </c>
      <c r="BJ233" s="16" t="s">
        <v>78</v>
      </c>
      <c r="BK233" s="208">
        <f>ROUND(I233*H233,2)</f>
        <v>0</v>
      </c>
      <c r="BL233" s="16" t="s">
        <v>177</v>
      </c>
      <c r="BM233" s="16" t="s">
        <v>400</v>
      </c>
    </row>
    <row r="234" s="11" customFormat="1">
      <c r="B234" s="209"/>
      <c r="C234" s="210"/>
      <c r="D234" s="211" t="s">
        <v>179</v>
      </c>
      <c r="E234" s="212" t="s">
        <v>21</v>
      </c>
      <c r="F234" s="213" t="s">
        <v>92</v>
      </c>
      <c r="G234" s="210"/>
      <c r="H234" s="214">
        <v>51.539999999999999</v>
      </c>
      <c r="I234" s="215"/>
      <c r="J234" s="210"/>
      <c r="K234" s="210"/>
      <c r="L234" s="216"/>
      <c r="M234" s="217"/>
      <c r="N234" s="218"/>
      <c r="O234" s="218"/>
      <c r="P234" s="218"/>
      <c r="Q234" s="218"/>
      <c r="R234" s="218"/>
      <c r="S234" s="218"/>
      <c r="T234" s="219"/>
      <c r="AT234" s="220" t="s">
        <v>179</v>
      </c>
      <c r="AU234" s="220" t="s">
        <v>82</v>
      </c>
      <c r="AV234" s="11" t="s">
        <v>82</v>
      </c>
      <c r="AW234" s="11" t="s">
        <v>34</v>
      </c>
      <c r="AX234" s="11" t="s">
        <v>78</v>
      </c>
      <c r="AY234" s="220" t="s">
        <v>170</v>
      </c>
    </row>
    <row r="235" s="1" customFormat="1" ht="16.5" customHeight="1">
      <c r="B235" s="37"/>
      <c r="C235" s="197" t="s">
        <v>401</v>
      </c>
      <c r="D235" s="197" t="s">
        <v>172</v>
      </c>
      <c r="E235" s="198" t="s">
        <v>402</v>
      </c>
      <c r="F235" s="199" t="s">
        <v>403</v>
      </c>
      <c r="G235" s="200" t="s">
        <v>175</v>
      </c>
      <c r="H235" s="201">
        <v>373.46300000000002</v>
      </c>
      <c r="I235" s="202"/>
      <c r="J235" s="203">
        <f>ROUND(I235*H235,2)</f>
        <v>0</v>
      </c>
      <c r="K235" s="199" t="s">
        <v>21</v>
      </c>
      <c r="L235" s="42"/>
      <c r="M235" s="204" t="s">
        <v>21</v>
      </c>
      <c r="N235" s="205" t="s">
        <v>44</v>
      </c>
      <c r="O235" s="78"/>
      <c r="P235" s="206">
        <f>O235*H235</f>
        <v>0</v>
      </c>
      <c r="Q235" s="206">
        <v>0</v>
      </c>
      <c r="R235" s="206">
        <f>Q235*H235</f>
        <v>0</v>
      </c>
      <c r="S235" s="206">
        <v>0</v>
      </c>
      <c r="T235" s="207">
        <f>S235*H235</f>
        <v>0</v>
      </c>
      <c r="AR235" s="16" t="s">
        <v>177</v>
      </c>
      <c r="AT235" s="16" t="s">
        <v>172</v>
      </c>
      <c r="AU235" s="16" t="s">
        <v>82</v>
      </c>
      <c r="AY235" s="16" t="s">
        <v>170</v>
      </c>
      <c r="BE235" s="208">
        <f>IF(N235="základní",J235,0)</f>
        <v>0</v>
      </c>
      <c r="BF235" s="208">
        <f>IF(N235="snížená",J235,0)</f>
        <v>0</v>
      </c>
      <c r="BG235" s="208">
        <f>IF(N235="zákl. přenesená",J235,0)</f>
        <v>0</v>
      </c>
      <c r="BH235" s="208">
        <f>IF(N235="sníž. přenesená",J235,0)</f>
        <v>0</v>
      </c>
      <c r="BI235" s="208">
        <f>IF(N235="nulová",J235,0)</f>
        <v>0</v>
      </c>
      <c r="BJ235" s="16" t="s">
        <v>78</v>
      </c>
      <c r="BK235" s="208">
        <f>ROUND(I235*H235,2)</f>
        <v>0</v>
      </c>
      <c r="BL235" s="16" t="s">
        <v>177</v>
      </c>
      <c r="BM235" s="16" t="s">
        <v>404</v>
      </c>
    </row>
    <row r="236" s="11" customFormat="1">
      <c r="B236" s="209"/>
      <c r="C236" s="210"/>
      <c r="D236" s="211" t="s">
        <v>179</v>
      </c>
      <c r="E236" s="212" t="s">
        <v>21</v>
      </c>
      <c r="F236" s="213" t="s">
        <v>100</v>
      </c>
      <c r="G236" s="210"/>
      <c r="H236" s="214">
        <v>373.46300000000002</v>
      </c>
      <c r="I236" s="215"/>
      <c r="J236" s="210"/>
      <c r="K236" s="210"/>
      <c r="L236" s="216"/>
      <c r="M236" s="217"/>
      <c r="N236" s="218"/>
      <c r="O236" s="218"/>
      <c r="P236" s="218"/>
      <c r="Q236" s="218"/>
      <c r="R236" s="218"/>
      <c r="S236" s="218"/>
      <c r="T236" s="219"/>
      <c r="AT236" s="220" t="s">
        <v>179</v>
      </c>
      <c r="AU236" s="220" t="s">
        <v>82</v>
      </c>
      <c r="AV236" s="11" t="s">
        <v>82</v>
      </c>
      <c r="AW236" s="11" t="s">
        <v>34</v>
      </c>
      <c r="AX236" s="11" t="s">
        <v>78</v>
      </c>
      <c r="AY236" s="220" t="s">
        <v>170</v>
      </c>
    </row>
    <row r="237" s="1" customFormat="1" ht="16.5" customHeight="1">
      <c r="B237" s="37"/>
      <c r="C237" s="197" t="s">
        <v>405</v>
      </c>
      <c r="D237" s="197" t="s">
        <v>172</v>
      </c>
      <c r="E237" s="198" t="s">
        <v>406</v>
      </c>
      <c r="F237" s="199" t="s">
        <v>407</v>
      </c>
      <c r="G237" s="200" t="s">
        <v>175</v>
      </c>
      <c r="H237" s="201">
        <v>24.555</v>
      </c>
      <c r="I237" s="202"/>
      <c r="J237" s="203">
        <f>ROUND(I237*H237,2)</f>
        <v>0</v>
      </c>
      <c r="K237" s="199" t="s">
        <v>21</v>
      </c>
      <c r="L237" s="42"/>
      <c r="M237" s="204" t="s">
        <v>21</v>
      </c>
      <c r="N237" s="205" t="s">
        <v>44</v>
      </c>
      <c r="O237" s="78"/>
      <c r="P237" s="206">
        <f>O237*H237</f>
        <v>0</v>
      </c>
      <c r="Q237" s="206">
        <v>0</v>
      </c>
      <c r="R237" s="206">
        <f>Q237*H237</f>
        <v>0</v>
      </c>
      <c r="S237" s="206">
        <v>0</v>
      </c>
      <c r="T237" s="207">
        <f>S237*H237</f>
        <v>0</v>
      </c>
      <c r="AR237" s="16" t="s">
        <v>177</v>
      </c>
      <c r="AT237" s="16" t="s">
        <v>172</v>
      </c>
      <c r="AU237" s="16" t="s">
        <v>82</v>
      </c>
      <c r="AY237" s="16" t="s">
        <v>170</v>
      </c>
      <c r="BE237" s="208">
        <f>IF(N237="základní",J237,0)</f>
        <v>0</v>
      </c>
      <c r="BF237" s="208">
        <f>IF(N237="snížená",J237,0)</f>
        <v>0</v>
      </c>
      <c r="BG237" s="208">
        <f>IF(N237="zákl. přenesená",J237,0)</f>
        <v>0</v>
      </c>
      <c r="BH237" s="208">
        <f>IF(N237="sníž. přenesená",J237,0)</f>
        <v>0</v>
      </c>
      <c r="BI237" s="208">
        <f>IF(N237="nulová",J237,0)</f>
        <v>0</v>
      </c>
      <c r="BJ237" s="16" t="s">
        <v>78</v>
      </c>
      <c r="BK237" s="208">
        <f>ROUND(I237*H237,2)</f>
        <v>0</v>
      </c>
      <c r="BL237" s="16" t="s">
        <v>177</v>
      </c>
      <c r="BM237" s="16" t="s">
        <v>408</v>
      </c>
    </row>
    <row r="238" s="11" customFormat="1">
      <c r="B238" s="209"/>
      <c r="C238" s="210"/>
      <c r="D238" s="211" t="s">
        <v>179</v>
      </c>
      <c r="E238" s="212" t="s">
        <v>21</v>
      </c>
      <c r="F238" s="213" t="s">
        <v>409</v>
      </c>
      <c r="G238" s="210"/>
      <c r="H238" s="214">
        <v>24.555</v>
      </c>
      <c r="I238" s="215"/>
      <c r="J238" s="210"/>
      <c r="K238" s="210"/>
      <c r="L238" s="216"/>
      <c r="M238" s="217"/>
      <c r="N238" s="218"/>
      <c r="O238" s="218"/>
      <c r="P238" s="218"/>
      <c r="Q238" s="218"/>
      <c r="R238" s="218"/>
      <c r="S238" s="218"/>
      <c r="T238" s="219"/>
      <c r="AT238" s="220" t="s">
        <v>179</v>
      </c>
      <c r="AU238" s="220" t="s">
        <v>82</v>
      </c>
      <c r="AV238" s="11" t="s">
        <v>82</v>
      </c>
      <c r="AW238" s="11" t="s">
        <v>34</v>
      </c>
      <c r="AX238" s="11" t="s">
        <v>78</v>
      </c>
      <c r="AY238" s="220" t="s">
        <v>170</v>
      </c>
    </row>
    <row r="239" s="1" customFormat="1" ht="16.5" customHeight="1">
      <c r="B239" s="37"/>
      <c r="C239" s="197" t="s">
        <v>410</v>
      </c>
      <c r="D239" s="197" t="s">
        <v>172</v>
      </c>
      <c r="E239" s="198" t="s">
        <v>411</v>
      </c>
      <c r="F239" s="199" t="s">
        <v>412</v>
      </c>
      <c r="G239" s="200" t="s">
        <v>226</v>
      </c>
      <c r="H239" s="201">
        <v>110</v>
      </c>
      <c r="I239" s="202"/>
      <c r="J239" s="203">
        <f>ROUND(I239*H239,2)</f>
        <v>0</v>
      </c>
      <c r="K239" s="199" t="s">
        <v>176</v>
      </c>
      <c r="L239" s="42"/>
      <c r="M239" s="204" t="s">
        <v>21</v>
      </c>
      <c r="N239" s="205" t="s">
        <v>44</v>
      </c>
      <c r="O239" s="78"/>
      <c r="P239" s="206">
        <f>O239*H239</f>
        <v>0</v>
      </c>
      <c r="Q239" s="206">
        <v>6.0000000000000002E-05</v>
      </c>
      <c r="R239" s="206">
        <f>Q239*H239</f>
        <v>0.0066</v>
      </c>
      <c r="S239" s="206">
        <v>0</v>
      </c>
      <c r="T239" s="207">
        <f>S239*H239</f>
        <v>0</v>
      </c>
      <c r="AR239" s="16" t="s">
        <v>177</v>
      </c>
      <c r="AT239" s="16" t="s">
        <v>172</v>
      </c>
      <c r="AU239" s="16" t="s">
        <v>82</v>
      </c>
      <c r="AY239" s="16" t="s">
        <v>170</v>
      </c>
      <c r="BE239" s="208">
        <f>IF(N239="základní",J239,0)</f>
        <v>0</v>
      </c>
      <c r="BF239" s="208">
        <f>IF(N239="snížená",J239,0)</f>
        <v>0</v>
      </c>
      <c r="BG239" s="208">
        <f>IF(N239="zákl. přenesená",J239,0)</f>
        <v>0</v>
      </c>
      <c r="BH239" s="208">
        <f>IF(N239="sníž. přenesená",J239,0)</f>
        <v>0</v>
      </c>
      <c r="BI239" s="208">
        <f>IF(N239="nulová",J239,0)</f>
        <v>0</v>
      </c>
      <c r="BJ239" s="16" t="s">
        <v>78</v>
      </c>
      <c r="BK239" s="208">
        <f>ROUND(I239*H239,2)</f>
        <v>0</v>
      </c>
      <c r="BL239" s="16" t="s">
        <v>177</v>
      </c>
      <c r="BM239" s="16" t="s">
        <v>413</v>
      </c>
    </row>
    <row r="240" s="11" customFormat="1">
      <c r="B240" s="209"/>
      <c r="C240" s="210"/>
      <c r="D240" s="211" t="s">
        <v>179</v>
      </c>
      <c r="E240" s="212" t="s">
        <v>108</v>
      </c>
      <c r="F240" s="213" t="s">
        <v>414</v>
      </c>
      <c r="G240" s="210"/>
      <c r="H240" s="214">
        <v>62.350000000000001</v>
      </c>
      <c r="I240" s="215"/>
      <c r="J240" s="210"/>
      <c r="K240" s="210"/>
      <c r="L240" s="216"/>
      <c r="M240" s="217"/>
      <c r="N240" s="218"/>
      <c r="O240" s="218"/>
      <c r="P240" s="218"/>
      <c r="Q240" s="218"/>
      <c r="R240" s="218"/>
      <c r="S240" s="218"/>
      <c r="T240" s="219"/>
      <c r="AT240" s="220" t="s">
        <v>179</v>
      </c>
      <c r="AU240" s="220" t="s">
        <v>82</v>
      </c>
      <c r="AV240" s="11" t="s">
        <v>82</v>
      </c>
      <c r="AW240" s="11" t="s">
        <v>34</v>
      </c>
      <c r="AX240" s="11" t="s">
        <v>73</v>
      </c>
      <c r="AY240" s="220" t="s">
        <v>170</v>
      </c>
    </row>
    <row r="241" s="11" customFormat="1">
      <c r="B241" s="209"/>
      <c r="C241" s="210"/>
      <c r="D241" s="211" t="s">
        <v>179</v>
      </c>
      <c r="E241" s="212" t="s">
        <v>21</v>
      </c>
      <c r="F241" s="213" t="s">
        <v>415</v>
      </c>
      <c r="G241" s="210"/>
      <c r="H241" s="214">
        <v>17.350000000000001</v>
      </c>
      <c r="I241" s="215"/>
      <c r="J241" s="210"/>
      <c r="K241" s="210"/>
      <c r="L241" s="216"/>
      <c r="M241" s="217"/>
      <c r="N241" s="218"/>
      <c r="O241" s="218"/>
      <c r="P241" s="218"/>
      <c r="Q241" s="218"/>
      <c r="R241" s="218"/>
      <c r="S241" s="218"/>
      <c r="T241" s="219"/>
      <c r="AT241" s="220" t="s">
        <v>179</v>
      </c>
      <c r="AU241" s="220" t="s">
        <v>82</v>
      </c>
      <c r="AV241" s="11" t="s">
        <v>82</v>
      </c>
      <c r="AW241" s="11" t="s">
        <v>34</v>
      </c>
      <c r="AX241" s="11" t="s">
        <v>73</v>
      </c>
      <c r="AY241" s="220" t="s">
        <v>170</v>
      </c>
    </row>
    <row r="242" s="11" customFormat="1">
      <c r="B242" s="209"/>
      <c r="C242" s="210"/>
      <c r="D242" s="211" t="s">
        <v>179</v>
      </c>
      <c r="E242" s="212" t="s">
        <v>21</v>
      </c>
      <c r="F242" s="213" t="s">
        <v>416</v>
      </c>
      <c r="G242" s="210"/>
      <c r="H242" s="214">
        <v>30.300000000000001</v>
      </c>
      <c r="I242" s="215"/>
      <c r="J242" s="210"/>
      <c r="K242" s="210"/>
      <c r="L242" s="216"/>
      <c r="M242" s="217"/>
      <c r="N242" s="218"/>
      <c r="O242" s="218"/>
      <c r="P242" s="218"/>
      <c r="Q242" s="218"/>
      <c r="R242" s="218"/>
      <c r="S242" s="218"/>
      <c r="T242" s="219"/>
      <c r="AT242" s="220" t="s">
        <v>179</v>
      </c>
      <c r="AU242" s="220" t="s">
        <v>82</v>
      </c>
      <c r="AV242" s="11" t="s">
        <v>82</v>
      </c>
      <c r="AW242" s="11" t="s">
        <v>34</v>
      </c>
      <c r="AX242" s="11" t="s">
        <v>73</v>
      </c>
      <c r="AY242" s="220" t="s">
        <v>170</v>
      </c>
    </row>
    <row r="243" s="12" customFormat="1">
      <c r="B243" s="221"/>
      <c r="C243" s="222"/>
      <c r="D243" s="211" t="s">
        <v>179</v>
      </c>
      <c r="E243" s="223" t="s">
        <v>106</v>
      </c>
      <c r="F243" s="224" t="s">
        <v>186</v>
      </c>
      <c r="G243" s="222"/>
      <c r="H243" s="225">
        <v>110</v>
      </c>
      <c r="I243" s="226"/>
      <c r="J243" s="222"/>
      <c r="K243" s="222"/>
      <c r="L243" s="227"/>
      <c r="M243" s="228"/>
      <c r="N243" s="229"/>
      <c r="O243" s="229"/>
      <c r="P243" s="229"/>
      <c r="Q243" s="229"/>
      <c r="R243" s="229"/>
      <c r="S243" s="229"/>
      <c r="T243" s="230"/>
      <c r="AT243" s="231" t="s">
        <v>179</v>
      </c>
      <c r="AU243" s="231" t="s">
        <v>82</v>
      </c>
      <c r="AV243" s="12" t="s">
        <v>187</v>
      </c>
      <c r="AW243" s="12" t="s">
        <v>34</v>
      </c>
      <c r="AX243" s="12" t="s">
        <v>78</v>
      </c>
      <c r="AY243" s="231" t="s">
        <v>170</v>
      </c>
    </row>
    <row r="244" s="1" customFormat="1" ht="16.5" customHeight="1">
      <c r="B244" s="37"/>
      <c r="C244" s="243" t="s">
        <v>417</v>
      </c>
      <c r="D244" s="243" t="s">
        <v>266</v>
      </c>
      <c r="E244" s="244" t="s">
        <v>418</v>
      </c>
      <c r="F244" s="245" t="s">
        <v>419</v>
      </c>
      <c r="G244" s="246" t="s">
        <v>226</v>
      </c>
      <c r="H244" s="247">
        <v>115.5</v>
      </c>
      <c r="I244" s="248"/>
      <c r="J244" s="249">
        <f>ROUND(I244*H244,2)</f>
        <v>0</v>
      </c>
      <c r="K244" s="245" t="s">
        <v>176</v>
      </c>
      <c r="L244" s="250"/>
      <c r="M244" s="251" t="s">
        <v>21</v>
      </c>
      <c r="N244" s="252" t="s">
        <v>44</v>
      </c>
      <c r="O244" s="78"/>
      <c r="P244" s="206">
        <f>O244*H244</f>
        <v>0</v>
      </c>
      <c r="Q244" s="206">
        <v>0.00032000000000000003</v>
      </c>
      <c r="R244" s="206">
        <f>Q244*H244</f>
        <v>0.03696</v>
      </c>
      <c r="S244" s="206">
        <v>0</v>
      </c>
      <c r="T244" s="207">
        <f>S244*H244</f>
        <v>0</v>
      </c>
      <c r="AR244" s="16" t="s">
        <v>214</v>
      </c>
      <c r="AT244" s="16" t="s">
        <v>266</v>
      </c>
      <c r="AU244" s="16" t="s">
        <v>82</v>
      </c>
      <c r="AY244" s="16" t="s">
        <v>170</v>
      </c>
      <c r="BE244" s="208">
        <f>IF(N244="základní",J244,0)</f>
        <v>0</v>
      </c>
      <c r="BF244" s="208">
        <f>IF(N244="snížená",J244,0)</f>
        <v>0</v>
      </c>
      <c r="BG244" s="208">
        <f>IF(N244="zákl. přenesená",J244,0)</f>
        <v>0</v>
      </c>
      <c r="BH244" s="208">
        <f>IF(N244="sníž. přenesená",J244,0)</f>
        <v>0</v>
      </c>
      <c r="BI244" s="208">
        <f>IF(N244="nulová",J244,0)</f>
        <v>0</v>
      </c>
      <c r="BJ244" s="16" t="s">
        <v>78</v>
      </c>
      <c r="BK244" s="208">
        <f>ROUND(I244*H244,2)</f>
        <v>0</v>
      </c>
      <c r="BL244" s="16" t="s">
        <v>177</v>
      </c>
      <c r="BM244" s="16" t="s">
        <v>420</v>
      </c>
    </row>
    <row r="245" s="11" customFormat="1">
      <c r="B245" s="209"/>
      <c r="C245" s="210"/>
      <c r="D245" s="211" t="s">
        <v>179</v>
      </c>
      <c r="E245" s="212" t="s">
        <v>21</v>
      </c>
      <c r="F245" s="213" t="s">
        <v>421</v>
      </c>
      <c r="G245" s="210"/>
      <c r="H245" s="214">
        <v>115.5</v>
      </c>
      <c r="I245" s="215"/>
      <c r="J245" s="210"/>
      <c r="K245" s="210"/>
      <c r="L245" s="216"/>
      <c r="M245" s="217"/>
      <c r="N245" s="218"/>
      <c r="O245" s="218"/>
      <c r="P245" s="218"/>
      <c r="Q245" s="218"/>
      <c r="R245" s="218"/>
      <c r="S245" s="218"/>
      <c r="T245" s="219"/>
      <c r="AT245" s="220" t="s">
        <v>179</v>
      </c>
      <c r="AU245" s="220" t="s">
        <v>82</v>
      </c>
      <c r="AV245" s="11" t="s">
        <v>82</v>
      </c>
      <c r="AW245" s="11" t="s">
        <v>34</v>
      </c>
      <c r="AX245" s="11" t="s">
        <v>78</v>
      </c>
      <c r="AY245" s="220" t="s">
        <v>170</v>
      </c>
    </row>
    <row r="246" s="1" customFormat="1" ht="16.5" customHeight="1">
      <c r="B246" s="37"/>
      <c r="C246" s="197" t="s">
        <v>422</v>
      </c>
      <c r="D246" s="197" t="s">
        <v>172</v>
      </c>
      <c r="E246" s="198" t="s">
        <v>423</v>
      </c>
      <c r="F246" s="199" t="s">
        <v>424</v>
      </c>
      <c r="G246" s="200" t="s">
        <v>226</v>
      </c>
      <c r="H246" s="201">
        <v>532.14999999999998</v>
      </c>
      <c r="I246" s="202"/>
      <c r="J246" s="203">
        <f>ROUND(I246*H246,2)</f>
        <v>0</v>
      </c>
      <c r="K246" s="199" t="s">
        <v>176</v>
      </c>
      <c r="L246" s="42"/>
      <c r="M246" s="204" t="s">
        <v>21</v>
      </c>
      <c r="N246" s="205" t="s">
        <v>44</v>
      </c>
      <c r="O246" s="78"/>
      <c r="P246" s="206">
        <f>O246*H246</f>
        <v>0</v>
      </c>
      <c r="Q246" s="206">
        <v>0.00025000000000000001</v>
      </c>
      <c r="R246" s="206">
        <f>Q246*H246</f>
        <v>0.1330375</v>
      </c>
      <c r="S246" s="206">
        <v>0</v>
      </c>
      <c r="T246" s="207">
        <f>S246*H246</f>
        <v>0</v>
      </c>
      <c r="AR246" s="16" t="s">
        <v>177</v>
      </c>
      <c r="AT246" s="16" t="s">
        <v>172</v>
      </c>
      <c r="AU246" s="16" t="s">
        <v>82</v>
      </c>
      <c r="AY246" s="16" t="s">
        <v>170</v>
      </c>
      <c r="BE246" s="208">
        <f>IF(N246="základní",J246,0)</f>
        <v>0</v>
      </c>
      <c r="BF246" s="208">
        <f>IF(N246="snížená",J246,0)</f>
        <v>0</v>
      </c>
      <c r="BG246" s="208">
        <f>IF(N246="zákl. přenesená",J246,0)</f>
        <v>0</v>
      </c>
      <c r="BH246" s="208">
        <f>IF(N246="sníž. přenesená",J246,0)</f>
        <v>0</v>
      </c>
      <c r="BI246" s="208">
        <f>IF(N246="nulová",J246,0)</f>
        <v>0</v>
      </c>
      <c r="BJ246" s="16" t="s">
        <v>78</v>
      </c>
      <c r="BK246" s="208">
        <f>ROUND(I246*H246,2)</f>
        <v>0</v>
      </c>
      <c r="BL246" s="16" t="s">
        <v>177</v>
      </c>
      <c r="BM246" s="16" t="s">
        <v>425</v>
      </c>
    </row>
    <row r="247" s="11" customFormat="1">
      <c r="B247" s="209"/>
      <c r="C247" s="210"/>
      <c r="D247" s="211" t="s">
        <v>179</v>
      </c>
      <c r="E247" s="212" t="s">
        <v>21</v>
      </c>
      <c r="F247" s="213" t="s">
        <v>426</v>
      </c>
      <c r="G247" s="210"/>
      <c r="H247" s="214">
        <v>70.950000000000003</v>
      </c>
      <c r="I247" s="215"/>
      <c r="J247" s="210"/>
      <c r="K247" s="210"/>
      <c r="L247" s="216"/>
      <c r="M247" s="217"/>
      <c r="N247" s="218"/>
      <c r="O247" s="218"/>
      <c r="P247" s="218"/>
      <c r="Q247" s="218"/>
      <c r="R247" s="218"/>
      <c r="S247" s="218"/>
      <c r="T247" s="219"/>
      <c r="AT247" s="220" t="s">
        <v>179</v>
      </c>
      <c r="AU247" s="220" t="s">
        <v>82</v>
      </c>
      <c r="AV247" s="11" t="s">
        <v>82</v>
      </c>
      <c r="AW247" s="11" t="s">
        <v>34</v>
      </c>
      <c r="AX247" s="11" t="s">
        <v>73</v>
      </c>
      <c r="AY247" s="220" t="s">
        <v>170</v>
      </c>
    </row>
    <row r="248" s="11" customFormat="1">
      <c r="B248" s="209"/>
      <c r="C248" s="210"/>
      <c r="D248" s="211" t="s">
        <v>179</v>
      </c>
      <c r="E248" s="212" t="s">
        <v>21</v>
      </c>
      <c r="F248" s="213" t="s">
        <v>427</v>
      </c>
      <c r="G248" s="210"/>
      <c r="H248" s="214">
        <v>11.199999999999999</v>
      </c>
      <c r="I248" s="215"/>
      <c r="J248" s="210"/>
      <c r="K248" s="210"/>
      <c r="L248" s="216"/>
      <c r="M248" s="217"/>
      <c r="N248" s="218"/>
      <c r="O248" s="218"/>
      <c r="P248" s="218"/>
      <c r="Q248" s="218"/>
      <c r="R248" s="218"/>
      <c r="S248" s="218"/>
      <c r="T248" s="219"/>
      <c r="AT248" s="220" t="s">
        <v>179</v>
      </c>
      <c r="AU248" s="220" t="s">
        <v>82</v>
      </c>
      <c r="AV248" s="11" t="s">
        <v>82</v>
      </c>
      <c r="AW248" s="11" t="s">
        <v>34</v>
      </c>
      <c r="AX248" s="11" t="s">
        <v>73</v>
      </c>
      <c r="AY248" s="220" t="s">
        <v>170</v>
      </c>
    </row>
    <row r="249" s="12" customFormat="1">
      <c r="B249" s="221"/>
      <c r="C249" s="222"/>
      <c r="D249" s="211" t="s">
        <v>179</v>
      </c>
      <c r="E249" s="223" t="s">
        <v>110</v>
      </c>
      <c r="F249" s="224" t="s">
        <v>186</v>
      </c>
      <c r="G249" s="222"/>
      <c r="H249" s="225">
        <v>82.150000000000006</v>
      </c>
      <c r="I249" s="226"/>
      <c r="J249" s="222"/>
      <c r="K249" s="222"/>
      <c r="L249" s="227"/>
      <c r="M249" s="228"/>
      <c r="N249" s="229"/>
      <c r="O249" s="229"/>
      <c r="P249" s="229"/>
      <c r="Q249" s="229"/>
      <c r="R249" s="229"/>
      <c r="S249" s="229"/>
      <c r="T249" s="230"/>
      <c r="AT249" s="231" t="s">
        <v>179</v>
      </c>
      <c r="AU249" s="231" t="s">
        <v>82</v>
      </c>
      <c r="AV249" s="12" t="s">
        <v>187</v>
      </c>
      <c r="AW249" s="12" t="s">
        <v>34</v>
      </c>
      <c r="AX249" s="12" t="s">
        <v>73</v>
      </c>
      <c r="AY249" s="231" t="s">
        <v>170</v>
      </c>
    </row>
    <row r="250" s="11" customFormat="1">
      <c r="B250" s="209"/>
      <c r="C250" s="210"/>
      <c r="D250" s="211" t="s">
        <v>179</v>
      </c>
      <c r="E250" s="212" t="s">
        <v>21</v>
      </c>
      <c r="F250" s="213" t="s">
        <v>428</v>
      </c>
      <c r="G250" s="210"/>
      <c r="H250" s="214">
        <v>300.39999999999998</v>
      </c>
      <c r="I250" s="215"/>
      <c r="J250" s="210"/>
      <c r="K250" s="210"/>
      <c r="L250" s="216"/>
      <c r="M250" s="217"/>
      <c r="N250" s="218"/>
      <c r="O250" s="218"/>
      <c r="P250" s="218"/>
      <c r="Q250" s="218"/>
      <c r="R250" s="218"/>
      <c r="S250" s="218"/>
      <c r="T250" s="219"/>
      <c r="AT250" s="220" t="s">
        <v>179</v>
      </c>
      <c r="AU250" s="220" t="s">
        <v>82</v>
      </c>
      <c r="AV250" s="11" t="s">
        <v>82</v>
      </c>
      <c r="AW250" s="11" t="s">
        <v>34</v>
      </c>
      <c r="AX250" s="11" t="s">
        <v>73</v>
      </c>
      <c r="AY250" s="220" t="s">
        <v>170</v>
      </c>
    </row>
    <row r="251" s="12" customFormat="1">
      <c r="B251" s="221"/>
      <c r="C251" s="222"/>
      <c r="D251" s="211" t="s">
        <v>179</v>
      </c>
      <c r="E251" s="223" t="s">
        <v>21</v>
      </c>
      <c r="F251" s="224" t="s">
        <v>186</v>
      </c>
      <c r="G251" s="222"/>
      <c r="H251" s="225">
        <v>300.39999999999998</v>
      </c>
      <c r="I251" s="226"/>
      <c r="J251" s="222"/>
      <c r="K251" s="222"/>
      <c r="L251" s="227"/>
      <c r="M251" s="228"/>
      <c r="N251" s="229"/>
      <c r="O251" s="229"/>
      <c r="P251" s="229"/>
      <c r="Q251" s="229"/>
      <c r="R251" s="229"/>
      <c r="S251" s="229"/>
      <c r="T251" s="230"/>
      <c r="AT251" s="231" t="s">
        <v>179</v>
      </c>
      <c r="AU251" s="231" t="s">
        <v>82</v>
      </c>
      <c r="AV251" s="12" t="s">
        <v>187</v>
      </c>
      <c r="AW251" s="12" t="s">
        <v>34</v>
      </c>
      <c r="AX251" s="12" t="s">
        <v>73</v>
      </c>
      <c r="AY251" s="231" t="s">
        <v>170</v>
      </c>
    </row>
    <row r="252" s="11" customFormat="1">
      <c r="B252" s="209"/>
      <c r="C252" s="210"/>
      <c r="D252" s="211" t="s">
        <v>179</v>
      </c>
      <c r="E252" s="212" t="s">
        <v>21</v>
      </c>
      <c r="F252" s="213" t="s">
        <v>429</v>
      </c>
      <c r="G252" s="210"/>
      <c r="H252" s="214">
        <v>52.200000000000003</v>
      </c>
      <c r="I252" s="215"/>
      <c r="J252" s="210"/>
      <c r="K252" s="210"/>
      <c r="L252" s="216"/>
      <c r="M252" s="217"/>
      <c r="N252" s="218"/>
      <c r="O252" s="218"/>
      <c r="P252" s="218"/>
      <c r="Q252" s="218"/>
      <c r="R252" s="218"/>
      <c r="S252" s="218"/>
      <c r="T252" s="219"/>
      <c r="AT252" s="220" t="s">
        <v>179</v>
      </c>
      <c r="AU252" s="220" t="s">
        <v>82</v>
      </c>
      <c r="AV252" s="11" t="s">
        <v>82</v>
      </c>
      <c r="AW252" s="11" t="s">
        <v>34</v>
      </c>
      <c r="AX252" s="11" t="s">
        <v>73</v>
      </c>
      <c r="AY252" s="220" t="s">
        <v>170</v>
      </c>
    </row>
    <row r="253" s="12" customFormat="1">
      <c r="B253" s="221"/>
      <c r="C253" s="222"/>
      <c r="D253" s="211" t="s">
        <v>179</v>
      </c>
      <c r="E253" s="223" t="s">
        <v>114</v>
      </c>
      <c r="F253" s="224" t="s">
        <v>186</v>
      </c>
      <c r="G253" s="222"/>
      <c r="H253" s="225">
        <v>52.200000000000003</v>
      </c>
      <c r="I253" s="226"/>
      <c r="J253" s="222"/>
      <c r="K253" s="222"/>
      <c r="L253" s="227"/>
      <c r="M253" s="228"/>
      <c r="N253" s="229"/>
      <c r="O253" s="229"/>
      <c r="P253" s="229"/>
      <c r="Q253" s="229"/>
      <c r="R253" s="229"/>
      <c r="S253" s="229"/>
      <c r="T253" s="230"/>
      <c r="AT253" s="231" t="s">
        <v>179</v>
      </c>
      <c r="AU253" s="231" t="s">
        <v>82</v>
      </c>
      <c r="AV253" s="12" t="s">
        <v>187</v>
      </c>
      <c r="AW253" s="12" t="s">
        <v>34</v>
      </c>
      <c r="AX253" s="12" t="s">
        <v>73</v>
      </c>
      <c r="AY253" s="231" t="s">
        <v>170</v>
      </c>
    </row>
    <row r="254" s="11" customFormat="1">
      <c r="B254" s="209"/>
      <c r="C254" s="210"/>
      <c r="D254" s="211" t="s">
        <v>179</v>
      </c>
      <c r="E254" s="212" t="s">
        <v>21</v>
      </c>
      <c r="F254" s="213" t="s">
        <v>430</v>
      </c>
      <c r="G254" s="210"/>
      <c r="H254" s="214">
        <v>26</v>
      </c>
      <c r="I254" s="215"/>
      <c r="J254" s="210"/>
      <c r="K254" s="210"/>
      <c r="L254" s="216"/>
      <c r="M254" s="217"/>
      <c r="N254" s="218"/>
      <c r="O254" s="218"/>
      <c r="P254" s="218"/>
      <c r="Q254" s="218"/>
      <c r="R254" s="218"/>
      <c r="S254" s="218"/>
      <c r="T254" s="219"/>
      <c r="AT254" s="220" t="s">
        <v>179</v>
      </c>
      <c r="AU254" s="220" t="s">
        <v>82</v>
      </c>
      <c r="AV254" s="11" t="s">
        <v>82</v>
      </c>
      <c r="AW254" s="11" t="s">
        <v>34</v>
      </c>
      <c r="AX254" s="11" t="s">
        <v>73</v>
      </c>
      <c r="AY254" s="220" t="s">
        <v>170</v>
      </c>
    </row>
    <row r="255" s="12" customFormat="1">
      <c r="B255" s="221"/>
      <c r="C255" s="222"/>
      <c r="D255" s="211" t="s">
        <v>179</v>
      </c>
      <c r="E255" s="223" t="s">
        <v>112</v>
      </c>
      <c r="F255" s="224" t="s">
        <v>186</v>
      </c>
      <c r="G255" s="222"/>
      <c r="H255" s="225">
        <v>26</v>
      </c>
      <c r="I255" s="226"/>
      <c r="J255" s="222"/>
      <c r="K255" s="222"/>
      <c r="L255" s="227"/>
      <c r="M255" s="228"/>
      <c r="N255" s="229"/>
      <c r="O255" s="229"/>
      <c r="P255" s="229"/>
      <c r="Q255" s="229"/>
      <c r="R255" s="229"/>
      <c r="S255" s="229"/>
      <c r="T255" s="230"/>
      <c r="AT255" s="231" t="s">
        <v>179</v>
      </c>
      <c r="AU255" s="231" t="s">
        <v>82</v>
      </c>
      <c r="AV255" s="12" t="s">
        <v>187</v>
      </c>
      <c r="AW255" s="12" t="s">
        <v>34</v>
      </c>
      <c r="AX255" s="12" t="s">
        <v>73</v>
      </c>
      <c r="AY255" s="231" t="s">
        <v>170</v>
      </c>
    </row>
    <row r="256" s="11" customFormat="1">
      <c r="B256" s="209"/>
      <c r="C256" s="210"/>
      <c r="D256" s="211" t="s">
        <v>179</v>
      </c>
      <c r="E256" s="212" t="s">
        <v>21</v>
      </c>
      <c r="F256" s="213" t="s">
        <v>431</v>
      </c>
      <c r="G256" s="210"/>
      <c r="H256" s="214">
        <v>71.400000000000006</v>
      </c>
      <c r="I256" s="215"/>
      <c r="J256" s="210"/>
      <c r="K256" s="210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179</v>
      </c>
      <c r="AU256" s="220" t="s">
        <v>82</v>
      </c>
      <c r="AV256" s="11" t="s">
        <v>82</v>
      </c>
      <c r="AW256" s="11" t="s">
        <v>34</v>
      </c>
      <c r="AX256" s="11" t="s">
        <v>73</v>
      </c>
      <c r="AY256" s="220" t="s">
        <v>170</v>
      </c>
    </row>
    <row r="257" s="12" customFormat="1">
      <c r="B257" s="221"/>
      <c r="C257" s="222"/>
      <c r="D257" s="211" t="s">
        <v>179</v>
      </c>
      <c r="E257" s="223" t="s">
        <v>115</v>
      </c>
      <c r="F257" s="224" t="s">
        <v>186</v>
      </c>
      <c r="G257" s="222"/>
      <c r="H257" s="225">
        <v>71.400000000000006</v>
      </c>
      <c r="I257" s="226"/>
      <c r="J257" s="222"/>
      <c r="K257" s="222"/>
      <c r="L257" s="227"/>
      <c r="M257" s="228"/>
      <c r="N257" s="229"/>
      <c r="O257" s="229"/>
      <c r="P257" s="229"/>
      <c r="Q257" s="229"/>
      <c r="R257" s="229"/>
      <c r="S257" s="229"/>
      <c r="T257" s="230"/>
      <c r="AT257" s="231" t="s">
        <v>179</v>
      </c>
      <c r="AU257" s="231" t="s">
        <v>82</v>
      </c>
      <c r="AV257" s="12" t="s">
        <v>187</v>
      </c>
      <c r="AW257" s="12" t="s">
        <v>34</v>
      </c>
      <c r="AX257" s="12" t="s">
        <v>73</v>
      </c>
      <c r="AY257" s="231" t="s">
        <v>170</v>
      </c>
    </row>
    <row r="258" s="13" customFormat="1">
      <c r="B258" s="232"/>
      <c r="C258" s="233"/>
      <c r="D258" s="211" t="s">
        <v>179</v>
      </c>
      <c r="E258" s="234" t="s">
        <v>21</v>
      </c>
      <c r="F258" s="235" t="s">
        <v>196</v>
      </c>
      <c r="G258" s="233"/>
      <c r="H258" s="236">
        <v>532.14999999999998</v>
      </c>
      <c r="I258" s="237"/>
      <c r="J258" s="233"/>
      <c r="K258" s="233"/>
      <c r="L258" s="238"/>
      <c r="M258" s="239"/>
      <c r="N258" s="240"/>
      <c r="O258" s="240"/>
      <c r="P258" s="240"/>
      <c r="Q258" s="240"/>
      <c r="R258" s="240"/>
      <c r="S258" s="240"/>
      <c r="T258" s="241"/>
      <c r="AT258" s="242" t="s">
        <v>179</v>
      </c>
      <c r="AU258" s="242" t="s">
        <v>82</v>
      </c>
      <c r="AV258" s="13" t="s">
        <v>177</v>
      </c>
      <c r="AW258" s="13" t="s">
        <v>34</v>
      </c>
      <c r="AX258" s="13" t="s">
        <v>78</v>
      </c>
      <c r="AY258" s="242" t="s">
        <v>170</v>
      </c>
    </row>
    <row r="259" s="1" customFormat="1" ht="16.5" customHeight="1">
      <c r="B259" s="37"/>
      <c r="C259" s="243" t="s">
        <v>432</v>
      </c>
      <c r="D259" s="243" t="s">
        <v>266</v>
      </c>
      <c r="E259" s="244" t="s">
        <v>433</v>
      </c>
      <c r="F259" s="245" t="s">
        <v>434</v>
      </c>
      <c r="G259" s="246" t="s">
        <v>226</v>
      </c>
      <c r="H259" s="247">
        <v>86.257999999999996</v>
      </c>
      <c r="I259" s="248"/>
      <c r="J259" s="249">
        <f>ROUND(I259*H259,2)</f>
        <v>0</v>
      </c>
      <c r="K259" s="245" t="s">
        <v>176</v>
      </c>
      <c r="L259" s="250"/>
      <c r="M259" s="251" t="s">
        <v>21</v>
      </c>
      <c r="N259" s="252" t="s">
        <v>44</v>
      </c>
      <c r="O259" s="78"/>
      <c r="P259" s="206">
        <f>O259*H259</f>
        <v>0</v>
      </c>
      <c r="Q259" s="206">
        <v>3.0000000000000001E-05</v>
      </c>
      <c r="R259" s="206">
        <f>Q259*H259</f>
        <v>0.0025877399999999998</v>
      </c>
      <c r="S259" s="206">
        <v>0</v>
      </c>
      <c r="T259" s="207">
        <f>S259*H259</f>
        <v>0</v>
      </c>
      <c r="AR259" s="16" t="s">
        <v>214</v>
      </c>
      <c r="AT259" s="16" t="s">
        <v>266</v>
      </c>
      <c r="AU259" s="16" t="s">
        <v>82</v>
      </c>
      <c r="AY259" s="16" t="s">
        <v>170</v>
      </c>
      <c r="BE259" s="208">
        <f>IF(N259="základní",J259,0)</f>
        <v>0</v>
      </c>
      <c r="BF259" s="208">
        <f>IF(N259="snížená",J259,0)</f>
        <v>0</v>
      </c>
      <c r="BG259" s="208">
        <f>IF(N259="zákl. přenesená",J259,0)</f>
        <v>0</v>
      </c>
      <c r="BH259" s="208">
        <f>IF(N259="sníž. přenesená",J259,0)</f>
        <v>0</v>
      </c>
      <c r="BI259" s="208">
        <f>IF(N259="nulová",J259,0)</f>
        <v>0</v>
      </c>
      <c r="BJ259" s="16" t="s">
        <v>78</v>
      </c>
      <c r="BK259" s="208">
        <f>ROUND(I259*H259,2)</f>
        <v>0</v>
      </c>
      <c r="BL259" s="16" t="s">
        <v>177</v>
      </c>
      <c r="BM259" s="16" t="s">
        <v>435</v>
      </c>
    </row>
    <row r="260" s="11" customFormat="1">
      <c r="B260" s="209"/>
      <c r="C260" s="210"/>
      <c r="D260" s="211" t="s">
        <v>179</v>
      </c>
      <c r="E260" s="212" t="s">
        <v>21</v>
      </c>
      <c r="F260" s="213" t="s">
        <v>436</v>
      </c>
      <c r="G260" s="210"/>
      <c r="H260" s="214">
        <v>86.257999999999996</v>
      </c>
      <c r="I260" s="215"/>
      <c r="J260" s="210"/>
      <c r="K260" s="210"/>
      <c r="L260" s="216"/>
      <c r="M260" s="217"/>
      <c r="N260" s="218"/>
      <c r="O260" s="218"/>
      <c r="P260" s="218"/>
      <c r="Q260" s="218"/>
      <c r="R260" s="218"/>
      <c r="S260" s="218"/>
      <c r="T260" s="219"/>
      <c r="AT260" s="220" t="s">
        <v>179</v>
      </c>
      <c r="AU260" s="220" t="s">
        <v>82</v>
      </c>
      <c r="AV260" s="11" t="s">
        <v>82</v>
      </c>
      <c r="AW260" s="11" t="s">
        <v>34</v>
      </c>
      <c r="AX260" s="11" t="s">
        <v>78</v>
      </c>
      <c r="AY260" s="220" t="s">
        <v>170</v>
      </c>
    </row>
    <row r="261" s="1" customFormat="1" ht="16.5" customHeight="1">
      <c r="B261" s="37"/>
      <c r="C261" s="243" t="s">
        <v>437</v>
      </c>
      <c r="D261" s="243" t="s">
        <v>266</v>
      </c>
      <c r="E261" s="244" t="s">
        <v>438</v>
      </c>
      <c r="F261" s="245" t="s">
        <v>439</v>
      </c>
      <c r="G261" s="246" t="s">
        <v>226</v>
      </c>
      <c r="H261" s="247">
        <v>300.39999999999998</v>
      </c>
      <c r="I261" s="248"/>
      <c r="J261" s="249">
        <f>ROUND(I261*H261,2)</f>
        <v>0</v>
      </c>
      <c r="K261" s="245" t="s">
        <v>21</v>
      </c>
      <c r="L261" s="250"/>
      <c r="M261" s="251" t="s">
        <v>21</v>
      </c>
      <c r="N261" s="252" t="s">
        <v>44</v>
      </c>
      <c r="O261" s="78"/>
      <c r="P261" s="206">
        <f>O261*H261</f>
        <v>0</v>
      </c>
      <c r="Q261" s="206">
        <v>0.00029999999999999997</v>
      </c>
      <c r="R261" s="206">
        <f>Q261*H261</f>
        <v>0.090119999999999992</v>
      </c>
      <c r="S261" s="206">
        <v>0</v>
      </c>
      <c r="T261" s="207">
        <f>S261*H261</f>
        <v>0</v>
      </c>
      <c r="AR261" s="16" t="s">
        <v>214</v>
      </c>
      <c r="AT261" s="16" t="s">
        <v>266</v>
      </c>
      <c r="AU261" s="16" t="s">
        <v>82</v>
      </c>
      <c r="AY261" s="16" t="s">
        <v>170</v>
      </c>
      <c r="BE261" s="208">
        <f>IF(N261="základní",J261,0)</f>
        <v>0</v>
      </c>
      <c r="BF261" s="208">
        <f>IF(N261="snížená",J261,0)</f>
        <v>0</v>
      </c>
      <c r="BG261" s="208">
        <f>IF(N261="zákl. přenesená",J261,0)</f>
        <v>0</v>
      </c>
      <c r="BH261" s="208">
        <f>IF(N261="sníž. přenesená",J261,0)</f>
        <v>0</v>
      </c>
      <c r="BI261" s="208">
        <f>IF(N261="nulová",J261,0)</f>
        <v>0</v>
      </c>
      <c r="BJ261" s="16" t="s">
        <v>78</v>
      </c>
      <c r="BK261" s="208">
        <f>ROUND(I261*H261,2)</f>
        <v>0</v>
      </c>
      <c r="BL261" s="16" t="s">
        <v>177</v>
      </c>
      <c r="BM261" s="16" t="s">
        <v>440</v>
      </c>
    </row>
    <row r="262" s="11" customFormat="1">
      <c r="B262" s="209"/>
      <c r="C262" s="210"/>
      <c r="D262" s="211" t="s">
        <v>179</v>
      </c>
      <c r="E262" s="212" t="s">
        <v>21</v>
      </c>
      <c r="F262" s="213" t="s">
        <v>104</v>
      </c>
      <c r="G262" s="210"/>
      <c r="H262" s="214">
        <v>300.39999999999998</v>
      </c>
      <c r="I262" s="215"/>
      <c r="J262" s="210"/>
      <c r="K262" s="210"/>
      <c r="L262" s="216"/>
      <c r="M262" s="217"/>
      <c r="N262" s="218"/>
      <c r="O262" s="218"/>
      <c r="P262" s="218"/>
      <c r="Q262" s="218"/>
      <c r="R262" s="218"/>
      <c r="S262" s="218"/>
      <c r="T262" s="219"/>
      <c r="AT262" s="220" t="s">
        <v>179</v>
      </c>
      <c r="AU262" s="220" t="s">
        <v>82</v>
      </c>
      <c r="AV262" s="11" t="s">
        <v>82</v>
      </c>
      <c r="AW262" s="11" t="s">
        <v>34</v>
      </c>
      <c r="AX262" s="11" t="s">
        <v>78</v>
      </c>
      <c r="AY262" s="220" t="s">
        <v>170</v>
      </c>
    </row>
    <row r="263" s="1" customFormat="1" ht="16.5" customHeight="1">
      <c r="B263" s="37"/>
      <c r="C263" s="243" t="s">
        <v>441</v>
      </c>
      <c r="D263" s="243" t="s">
        <v>266</v>
      </c>
      <c r="E263" s="244" t="s">
        <v>442</v>
      </c>
      <c r="F263" s="245" t="s">
        <v>443</v>
      </c>
      <c r="G263" s="246" t="s">
        <v>226</v>
      </c>
      <c r="H263" s="247">
        <v>129.78</v>
      </c>
      <c r="I263" s="248"/>
      <c r="J263" s="249">
        <f>ROUND(I263*H263,2)</f>
        <v>0</v>
      </c>
      <c r="K263" s="245" t="s">
        <v>21</v>
      </c>
      <c r="L263" s="250"/>
      <c r="M263" s="251" t="s">
        <v>21</v>
      </c>
      <c r="N263" s="252" t="s">
        <v>44</v>
      </c>
      <c r="O263" s="78"/>
      <c r="P263" s="206">
        <f>O263*H263</f>
        <v>0</v>
      </c>
      <c r="Q263" s="206">
        <v>0.00029999999999999997</v>
      </c>
      <c r="R263" s="206">
        <f>Q263*H263</f>
        <v>0.038933999999999996</v>
      </c>
      <c r="S263" s="206">
        <v>0</v>
      </c>
      <c r="T263" s="207">
        <f>S263*H263</f>
        <v>0</v>
      </c>
      <c r="AR263" s="16" t="s">
        <v>214</v>
      </c>
      <c r="AT263" s="16" t="s">
        <v>266</v>
      </c>
      <c r="AU263" s="16" t="s">
        <v>82</v>
      </c>
      <c r="AY263" s="16" t="s">
        <v>170</v>
      </c>
      <c r="BE263" s="208">
        <f>IF(N263="základní",J263,0)</f>
        <v>0</v>
      </c>
      <c r="BF263" s="208">
        <f>IF(N263="snížená",J263,0)</f>
        <v>0</v>
      </c>
      <c r="BG263" s="208">
        <f>IF(N263="zákl. přenesená",J263,0)</f>
        <v>0</v>
      </c>
      <c r="BH263" s="208">
        <f>IF(N263="sníž. přenesená",J263,0)</f>
        <v>0</v>
      </c>
      <c r="BI263" s="208">
        <f>IF(N263="nulová",J263,0)</f>
        <v>0</v>
      </c>
      <c r="BJ263" s="16" t="s">
        <v>78</v>
      </c>
      <c r="BK263" s="208">
        <f>ROUND(I263*H263,2)</f>
        <v>0</v>
      </c>
      <c r="BL263" s="16" t="s">
        <v>177</v>
      </c>
      <c r="BM263" s="16" t="s">
        <v>444</v>
      </c>
    </row>
    <row r="264" s="11" customFormat="1">
      <c r="B264" s="209"/>
      <c r="C264" s="210"/>
      <c r="D264" s="211" t="s">
        <v>179</v>
      </c>
      <c r="E264" s="212" t="s">
        <v>21</v>
      </c>
      <c r="F264" s="213" t="s">
        <v>445</v>
      </c>
      <c r="G264" s="210"/>
      <c r="H264" s="214">
        <v>129.78</v>
      </c>
      <c r="I264" s="215"/>
      <c r="J264" s="210"/>
      <c r="K264" s="210"/>
      <c r="L264" s="216"/>
      <c r="M264" s="217"/>
      <c r="N264" s="218"/>
      <c r="O264" s="218"/>
      <c r="P264" s="218"/>
      <c r="Q264" s="218"/>
      <c r="R264" s="218"/>
      <c r="S264" s="218"/>
      <c r="T264" s="219"/>
      <c r="AT264" s="220" t="s">
        <v>179</v>
      </c>
      <c r="AU264" s="220" t="s">
        <v>82</v>
      </c>
      <c r="AV264" s="11" t="s">
        <v>82</v>
      </c>
      <c r="AW264" s="11" t="s">
        <v>34</v>
      </c>
      <c r="AX264" s="11" t="s">
        <v>78</v>
      </c>
      <c r="AY264" s="220" t="s">
        <v>170</v>
      </c>
    </row>
    <row r="265" s="1" customFormat="1" ht="16.5" customHeight="1">
      <c r="B265" s="37"/>
      <c r="C265" s="243" t="s">
        <v>446</v>
      </c>
      <c r="D265" s="243" t="s">
        <v>266</v>
      </c>
      <c r="E265" s="244" t="s">
        <v>447</v>
      </c>
      <c r="F265" s="245" t="s">
        <v>448</v>
      </c>
      <c r="G265" s="246" t="s">
        <v>226</v>
      </c>
      <c r="H265" s="247">
        <v>27.300000000000001</v>
      </c>
      <c r="I265" s="248"/>
      <c r="J265" s="249">
        <f>ROUND(I265*H265,2)</f>
        <v>0</v>
      </c>
      <c r="K265" s="245" t="s">
        <v>21</v>
      </c>
      <c r="L265" s="250"/>
      <c r="M265" s="251" t="s">
        <v>21</v>
      </c>
      <c r="N265" s="252" t="s">
        <v>44</v>
      </c>
      <c r="O265" s="78"/>
      <c r="P265" s="206">
        <f>O265*H265</f>
        <v>0</v>
      </c>
      <c r="Q265" s="206">
        <v>0.00029999999999999997</v>
      </c>
      <c r="R265" s="206">
        <f>Q265*H265</f>
        <v>0.0081899999999999994</v>
      </c>
      <c r="S265" s="206">
        <v>0</v>
      </c>
      <c r="T265" s="207">
        <f>S265*H265</f>
        <v>0</v>
      </c>
      <c r="AR265" s="16" t="s">
        <v>214</v>
      </c>
      <c r="AT265" s="16" t="s">
        <v>266</v>
      </c>
      <c r="AU265" s="16" t="s">
        <v>82</v>
      </c>
      <c r="AY265" s="16" t="s">
        <v>170</v>
      </c>
      <c r="BE265" s="208">
        <f>IF(N265="základní",J265,0)</f>
        <v>0</v>
      </c>
      <c r="BF265" s="208">
        <f>IF(N265="snížená",J265,0)</f>
        <v>0</v>
      </c>
      <c r="BG265" s="208">
        <f>IF(N265="zákl. přenesená",J265,0)</f>
        <v>0</v>
      </c>
      <c r="BH265" s="208">
        <f>IF(N265="sníž. přenesená",J265,0)</f>
        <v>0</v>
      </c>
      <c r="BI265" s="208">
        <f>IF(N265="nulová",J265,0)</f>
        <v>0</v>
      </c>
      <c r="BJ265" s="16" t="s">
        <v>78</v>
      </c>
      <c r="BK265" s="208">
        <f>ROUND(I265*H265,2)</f>
        <v>0</v>
      </c>
      <c r="BL265" s="16" t="s">
        <v>177</v>
      </c>
      <c r="BM265" s="16" t="s">
        <v>449</v>
      </c>
    </row>
    <row r="266" s="11" customFormat="1">
      <c r="B266" s="209"/>
      <c r="C266" s="210"/>
      <c r="D266" s="211" t="s">
        <v>179</v>
      </c>
      <c r="E266" s="212" t="s">
        <v>21</v>
      </c>
      <c r="F266" s="213" t="s">
        <v>450</v>
      </c>
      <c r="G266" s="210"/>
      <c r="H266" s="214">
        <v>27.300000000000001</v>
      </c>
      <c r="I266" s="215"/>
      <c r="J266" s="210"/>
      <c r="K266" s="210"/>
      <c r="L266" s="216"/>
      <c r="M266" s="217"/>
      <c r="N266" s="218"/>
      <c r="O266" s="218"/>
      <c r="P266" s="218"/>
      <c r="Q266" s="218"/>
      <c r="R266" s="218"/>
      <c r="S266" s="218"/>
      <c r="T266" s="219"/>
      <c r="AT266" s="220" t="s">
        <v>179</v>
      </c>
      <c r="AU266" s="220" t="s">
        <v>82</v>
      </c>
      <c r="AV266" s="11" t="s">
        <v>82</v>
      </c>
      <c r="AW266" s="11" t="s">
        <v>34</v>
      </c>
      <c r="AX266" s="11" t="s">
        <v>78</v>
      </c>
      <c r="AY266" s="220" t="s">
        <v>170</v>
      </c>
    </row>
    <row r="267" s="1" customFormat="1" ht="16.5" customHeight="1">
      <c r="B267" s="37"/>
      <c r="C267" s="197" t="s">
        <v>451</v>
      </c>
      <c r="D267" s="197" t="s">
        <v>172</v>
      </c>
      <c r="E267" s="198" t="s">
        <v>452</v>
      </c>
      <c r="F267" s="199" t="s">
        <v>453</v>
      </c>
      <c r="G267" s="200" t="s">
        <v>454</v>
      </c>
      <c r="H267" s="201">
        <v>1</v>
      </c>
      <c r="I267" s="202"/>
      <c r="J267" s="203">
        <f>ROUND(I267*H267,2)</f>
        <v>0</v>
      </c>
      <c r="K267" s="199" t="s">
        <v>21</v>
      </c>
      <c r="L267" s="42"/>
      <c r="M267" s="204" t="s">
        <v>21</v>
      </c>
      <c r="N267" s="205" t="s">
        <v>44</v>
      </c>
      <c r="O267" s="78"/>
      <c r="P267" s="206">
        <f>O267*H267</f>
        <v>0</v>
      </c>
      <c r="Q267" s="206">
        <v>0</v>
      </c>
      <c r="R267" s="206">
        <f>Q267*H267</f>
        <v>0</v>
      </c>
      <c r="S267" s="206">
        <v>0</v>
      </c>
      <c r="T267" s="207">
        <f>S267*H267</f>
        <v>0</v>
      </c>
      <c r="AR267" s="16" t="s">
        <v>177</v>
      </c>
      <c r="AT267" s="16" t="s">
        <v>172</v>
      </c>
      <c r="AU267" s="16" t="s">
        <v>82</v>
      </c>
      <c r="AY267" s="16" t="s">
        <v>170</v>
      </c>
      <c r="BE267" s="208">
        <f>IF(N267="základní",J267,0)</f>
        <v>0</v>
      </c>
      <c r="BF267" s="208">
        <f>IF(N267="snížená",J267,0)</f>
        <v>0</v>
      </c>
      <c r="BG267" s="208">
        <f>IF(N267="zákl. přenesená",J267,0)</f>
        <v>0</v>
      </c>
      <c r="BH267" s="208">
        <f>IF(N267="sníž. přenesená",J267,0)</f>
        <v>0</v>
      </c>
      <c r="BI267" s="208">
        <f>IF(N267="nulová",J267,0)</f>
        <v>0</v>
      </c>
      <c r="BJ267" s="16" t="s">
        <v>78</v>
      </c>
      <c r="BK267" s="208">
        <f>ROUND(I267*H267,2)</f>
        <v>0</v>
      </c>
      <c r="BL267" s="16" t="s">
        <v>177</v>
      </c>
      <c r="BM267" s="16" t="s">
        <v>455</v>
      </c>
    </row>
    <row r="268" s="1" customFormat="1" ht="16.5" customHeight="1">
      <c r="B268" s="37"/>
      <c r="C268" s="197" t="s">
        <v>456</v>
      </c>
      <c r="D268" s="197" t="s">
        <v>172</v>
      </c>
      <c r="E268" s="198" t="s">
        <v>457</v>
      </c>
      <c r="F268" s="199" t="s">
        <v>458</v>
      </c>
      <c r="G268" s="200" t="s">
        <v>454</v>
      </c>
      <c r="H268" s="201">
        <v>1</v>
      </c>
      <c r="I268" s="202"/>
      <c r="J268" s="203">
        <f>ROUND(I268*H268,2)</f>
        <v>0</v>
      </c>
      <c r="K268" s="199" t="s">
        <v>21</v>
      </c>
      <c r="L268" s="42"/>
      <c r="M268" s="204" t="s">
        <v>21</v>
      </c>
      <c r="N268" s="205" t="s">
        <v>44</v>
      </c>
      <c r="O268" s="78"/>
      <c r="P268" s="206">
        <f>O268*H268</f>
        <v>0</v>
      </c>
      <c r="Q268" s="206">
        <v>0</v>
      </c>
      <c r="R268" s="206">
        <f>Q268*H268</f>
        <v>0</v>
      </c>
      <c r="S268" s="206">
        <v>0</v>
      </c>
      <c r="T268" s="207">
        <f>S268*H268</f>
        <v>0</v>
      </c>
      <c r="AR268" s="16" t="s">
        <v>177</v>
      </c>
      <c r="AT268" s="16" t="s">
        <v>172</v>
      </c>
      <c r="AU268" s="16" t="s">
        <v>82</v>
      </c>
      <c r="AY268" s="16" t="s">
        <v>170</v>
      </c>
      <c r="BE268" s="208">
        <f>IF(N268="základní",J268,0)</f>
        <v>0</v>
      </c>
      <c r="BF268" s="208">
        <f>IF(N268="snížená",J268,0)</f>
        <v>0</v>
      </c>
      <c r="BG268" s="208">
        <f>IF(N268="zákl. přenesená",J268,0)</f>
        <v>0</v>
      </c>
      <c r="BH268" s="208">
        <f>IF(N268="sníž. přenesená",J268,0)</f>
        <v>0</v>
      </c>
      <c r="BI268" s="208">
        <f>IF(N268="nulová",J268,0)</f>
        <v>0</v>
      </c>
      <c r="BJ268" s="16" t="s">
        <v>78</v>
      </c>
      <c r="BK268" s="208">
        <f>ROUND(I268*H268,2)</f>
        <v>0</v>
      </c>
      <c r="BL268" s="16" t="s">
        <v>177</v>
      </c>
      <c r="BM268" s="16" t="s">
        <v>459</v>
      </c>
    </row>
    <row r="269" s="1" customFormat="1" ht="16.5" customHeight="1">
      <c r="B269" s="37"/>
      <c r="C269" s="197" t="s">
        <v>460</v>
      </c>
      <c r="D269" s="197" t="s">
        <v>172</v>
      </c>
      <c r="E269" s="198" t="s">
        <v>461</v>
      </c>
      <c r="F269" s="199" t="s">
        <v>462</v>
      </c>
      <c r="G269" s="200" t="s">
        <v>226</v>
      </c>
      <c r="H269" s="201">
        <v>62.350000000000001</v>
      </c>
      <c r="I269" s="202"/>
      <c r="J269" s="203">
        <f>ROUND(I269*H269,2)</f>
        <v>0</v>
      </c>
      <c r="K269" s="199" t="s">
        <v>21</v>
      </c>
      <c r="L269" s="42"/>
      <c r="M269" s="204" t="s">
        <v>21</v>
      </c>
      <c r="N269" s="205" t="s">
        <v>44</v>
      </c>
      <c r="O269" s="78"/>
      <c r="P269" s="206">
        <f>O269*H269</f>
        <v>0</v>
      </c>
      <c r="Q269" s="206">
        <v>0</v>
      </c>
      <c r="R269" s="206">
        <f>Q269*H269</f>
        <v>0</v>
      </c>
      <c r="S269" s="206">
        <v>0</v>
      </c>
      <c r="T269" s="207">
        <f>S269*H269</f>
        <v>0</v>
      </c>
      <c r="AR269" s="16" t="s">
        <v>177</v>
      </c>
      <c r="AT269" s="16" t="s">
        <v>172</v>
      </c>
      <c r="AU269" s="16" t="s">
        <v>82</v>
      </c>
      <c r="AY269" s="16" t="s">
        <v>170</v>
      </c>
      <c r="BE269" s="208">
        <f>IF(N269="základní",J269,0)</f>
        <v>0</v>
      </c>
      <c r="BF269" s="208">
        <f>IF(N269="snížená",J269,0)</f>
        <v>0</v>
      </c>
      <c r="BG269" s="208">
        <f>IF(N269="zákl. přenesená",J269,0)</f>
        <v>0</v>
      </c>
      <c r="BH269" s="208">
        <f>IF(N269="sníž. přenesená",J269,0)</f>
        <v>0</v>
      </c>
      <c r="BI269" s="208">
        <f>IF(N269="nulová",J269,0)</f>
        <v>0</v>
      </c>
      <c r="BJ269" s="16" t="s">
        <v>78</v>
      </c>
      <c r="BK269" s="208">
        <f>ROUND(I269*H269,2)</f>
        <v>0</v>
      </c>
      <c r="BL269" s="16" t="s">
        <v>177</v>
      </c>
      <c r="BM269" s="16" t="s">
        <v>463</v>
      </c>
    </row>
    <row r="270" s="11" customFormat="1">
      <c r="B270" s="209"/>
      <c r="C270" s="210"/>
      <c r="D270" s="211" t="s">
        <v>179</v>
      </c>
      <c r="E270" s="212" t="s">
        <v>21</v>
      </c>
      <c r="F270" s="213" t="s">
        <v>108</v>
      </c>
      <c r="G270" s="210"/>
      <c r="H270" s="214">
        <v>62.350000000000001</v>
      </c>
      <c r="I270" s="215"/>
      <c r="J270" s="210"/>
      <c r="K270" s="210"/>
      <c r="L270" s="216"/>
      <c r="M270" s="217"/>
      <c r="N270" s="218"/>
      <c r="O270" s="218"/>
      <c r="P270" s="218"/>
      <c r="Q270" s="218"/>
      <c r="R270" s="218"/>
      <c r="S270" s="218"/>
      <c r="T270" s="219"/>
      <c r="AT270" s="220" t="s">
        <v>179</v>
      </c>
      <c r="AU270" s="220" t="s">
        <v>82</v>
      </c>
      <c r="AV270" s="11" t="s">
        <v>82</v>
      </c>
      <c r="AW270" s="11" t="s">
        <v>34</v>
      </c>
      <c r="AX270" s="11" t="s">
        <v>78</v>
      </c>
      <c r="AY270" s="220" t="s">
        <v>170</v>
      </c>
    </row>
    <row r="271" s="1" customFormat="1" ht="16.5" customHeight="1">
      <c r="B271" s="37"/>
      <c r="C271" s="197" t="s">
        <v>464</v>
      </c>
      <c r="D271" s="197" t="s">
        <v>172</v>
      </c>
      <c r="E271" s="198" t="s">
        <v>465</v>
      </c>
      <c r="F271" s="199" t="s">
        <v>466</v>
      </c>
      <c r="G271" s="200" t="s">
        <v>454</v>
      </c>
      <c r="H271" s="201">
        <v>3</v>
      </c>
      <c r="I271" s="202"/>
      <c r="J271" s="203">
        <f>ROUND(I271*H271,2)</f>
        <v>0</v>
      </c>
      <c r="K271" s="199" t="s">
        <v>21</v>
      </c>
      <c r="L271" s="42"/>
      <c r="M271" s="204" t="s">
        <v>21</v>
      </c>
      <c r="N271" s="205" t="s">
        <v>44</v>
      </c>
      <c r="O271" s="78"/>
      <c r="P271" s="206">
        <f>O271*H271</f>
        <v>0</v>
      </c>
      <c r="Q271" s="206">
        <v>0</v>
      </c>
      <c r="R271" s="206">
        <f>Q271*H271</f>
        <v>0</v>
      </c>
      <c r="S271" s="206">
        <v>0</v>
      </c>
      <c r="T271" s="207">
        <f>S271*H271</f>
        <v>0</v>
      </c>
      <c r="AR271" s="16" t="s">
        <v>177</v>
      </c>
      <c r="AT271" s="16" t="s">
        <v>172</v>
      </c>
      <c r="AU271" s="16" t="s">
        <v>82</v>
      </c>
      <c r="AY271" s="16" t="s">
        <v>170</v>
      </c>
      <c r="BE271" s="208">
        <f>IF(N271="základní",J271,0)</f>
        <v>0</v>
      </c>
      <c r="BF271" s="208">
        <f>IF(N271="snížená",J271,0)</f>
        <v>0</v>
      </c>
      <c r="BG271" s="208">
        <f>IF(N271="zákl. přenesená",J271,0)</f>
        <v>0</v>
      </c>
      <c r="BH271" s="208">
        <f>IF(N271="sníž. přenesená",J271,0)</f>
        <v>0</v>
      </c>
      <c r="BI271" s="208">
        <f>IF(N271="nulová",J271,0)</f>
        <v>0</v>
      </c>
      <c r="BJ271" s="16" t="s">
        <v>78</v>
      </c>
      <c r="BK271" s="208">
        <f>ROUND(I271*H271,2)</f>
        <v>0</v>
      </c>
      <c r="BL271" s="16" t="s">
        <v>177</v>
      </c>
      <c r="BM271" s="16" t="s">
        <v>467</v>
      </c>
    </row>
    <row r="272" s="11" customFormat="1">
      <c r="B272" s="209"/>
      <c r="C272" s="210"/>
      <c r="D272" s="211" t="s">
        <v>179</v>
      </c>
      <c r="E272" s="212" t="s">
        <v>21</v>
      </c>
      <c r="F272" s="213" t="s">
        <v>468</v>
      </c>
      <c r="G272" s="210"/>
      <c r="H272" s="214">
        <v>3</v>
      </c>
      <c r="I272" s="215"/>
      <c r="J272" s="210"/>
      <c r="K272" s="210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179</v>
      </c>
      <c r="AU272" s="220" t="s">
        <v>82</v>
      </c>
      <c r="AV272" s="11" t="s">
        <v>82</v>
      </c>
      <c r="AW272" s="11" t="s">
        <v>34</v>
      </c>
      <c r="AX272" s="11" t="s">
        <v>78</v>
      </c>
      <c r="AY272" s="220" t="s">
        <v>170</v>
      </c>
    </row>
    <row r="273" s="1" customFormat="1" ht="16.5" customHeight="1">
      <c r="B273" s="37"/>
      <c r="C273" s="197" t="s">
        <v>469</v>
      </c>
      <c r="D273" s="197" t="s">
        <v>172</v>
      </c>
      <c r="E273" s="198" t="s">
        <v>470</v>
      </c>
      <c r="F273" s="199" t="s">
        <v>471</v>
      </c>
      <c r="G273" s="200" t="s">
        <v>454</v>
      </c>
      <c r="H273" s="201">
        <v>20</v>
      </c>
      <c r="I273" s="202"/>
      <c r="J273" s="203">
        <f>ROUND(I273*H273,2)</f>
        <v>0</v>
      </c>
      <c r="K273" s="199" t="s">
        <v>21</v>
      </c>
      <c r="L273" s="42"/>
      <c r="M273" s="204" t="s">
        <v>21</v>
      </c>
      <c r="N273" s="205" t="s">
        <v>44</v>
      </c>
      <c r="O273" s="78"/>
      <c r="P273" s="206">
        <f>O273*H273</f>
        <v>0</v>
      </c>
      <c r="Q273" s="206">
        <v>0</v>
      </c>
      <c r="R273" s="206">
        <f>Q273*H273</f>
        <v>0</v>
      </c>
      <c r="S273" s="206">
        <v>0</v>
      </c>
      <c r="T273" s="207">
        <f>S273*H273</f>
        <v>0</v>
      </c>
      <c r="AR273" s="16" t="s">
        <v>177</v>
      </c>
      <c r="AT273" s="16" t="s">
        <v>172</v>
      </c>
      <c r="AU273" s="16" t="s">
        <v>82</v>
      </c>
      <c r="AY273" s="16" t="s">
        <v>170</v>
      </c>
      <c r="BE273" s="208">
        <f>IF(N273="základní",J273,0)</f>
        <v>0</v>
      </c>
      <c r="BF273" s="208">
        <f>IF(N273="snížená",J273,0)</f>
        <v>0</v>
      </c>
      <c r="BG273" s="208">
        <f>IF(N273="zákl. přenesená",J273,0)</f>
        <v>0</v>
      </c>
      <c r="BH273" s="208">
        <f>IF(N273="sníž. přenesená",J273,0)</f>
        <v>0</v>
      </c>
      <c r="BI273" s="208">
        <f>IF(N273="nulová",J273,0)</f>
        <v>0</v>
      </c>
      <c r="BJ273" s="16" t="s">
        <v>78</v>
      </c>
      <c r="BK273" s="208">
        <f>ROUND(I273*H273,2)</f>
        <v>0</v>
      </c>
      <c r="BL273" s="16" t="s">
        <v>177</v>
      </c>
      <c r="BM273" s="16" t="s">
        <v>472</v>
      </c>
    </row>
    <row r="274" s="1" customFormat="1" ht="22.5" customHeight="1">
      <c r="B274" s="37"/>
      <c r="C274" s="197" t="s">
        <v>473</v>
      </c>
      <c r="D274" s="197" t="s">
        <v>172</v>
      </c>
      <c r="E274" s="198" t="s">
        <v>474</v>
      </c>
      <c r="F274" s="199" t="s">
        <v>475</v>
      </c>
      <c r="G274" s="200" t="s">
        <v>175</v>
      </c>
      <c r="H274" s="201">
        <v>48.340000000000003</v>
      </c>
      <c r="I274" s="202"/>
      <c r="J274" s="203">
        <f>ROUND(I274*H274,2)</f>
        <v>0</v>
      </c>
      <c r="K274" s="199" t="s">
        <v>176</v>
      </c>
      <c r="L274" s="42"/>
      <c r="M274" s="204" t="s">
        <v>21</v>
      </c>
      <c r="N274" s="205" t="s">
        <v>44</v>
      </c>
      <c r="O274" s="78"/>
      <c r="P274" s="206">
        <f>O274*H274</f>
        <v>0</v>
      </c>
      <c r="Q274" s="206">
        <v>0.0065599999999999999</v>
      </c>
      <c r="R274" s="206">
        <f>Q274*H274</f>
        <v>0.31711040000000001</v>
      </c>
      <c r="S274" s="206">
        <v>0</v>
      </c>
      <c r="T274" s="207">
        <f>S274*H274</f>
        <v>0</v>
      </c>
      <c r="AR274" s="16" t="s">
        <v>177</v>
      </c>
      <c r="AT274" s="16" t="s">
        <v>172</v>
      </c>
      <c r="AU274" s="16" t="s">
        <v>82</v>
      </c>
      <c r="AY274" s="16" t="s">
        <v>170</v>
      </c>
      <c r="BE274" s="208">
        <f>IF(N274="základní",J274,0)</f>
        <v>0</v>
      </c>
      <c r="BF274" s="208">
        <f>IF(N274="snížená",J274,0)</f>
        <v>0</v>
      </c>
      <c r="BG274" s="208">
        <f>IF(N274="zákl. přenesená",J274,0)</f>
        <v>0</v>
      </c>
      <c r="BH274" s="208">
        <f>IF(N274="sníž. přenesená",J274,0)</f>
        <v>0</v>
      </c>
      <c r="BI274" s="208">
        <f>IF(N274="nulová",J274,0)</f>
        <v>0</v>
      </c>
      <c r="BJ274" s="16" t="s">
        <v>78</v>
      </c>
      <c r="BK274" s="208">
        <f>ROUND(I274*H274,2)</f>
        <v>0</v>
      </c>
      <c r="BL274" s="16" t="s">
        <v>177</v>
      </c>
      <c r="BM274" s="16" t="s">
        <v>476</v>
      </c>
    </row>
    <row r="275" s="11" customFormat="1">
      <c r="B275" s="209"/>
      <c r="C275" s="210"/>
      <c r="D275" s="211" t="s">
        <v>179</v>
      </c>
      <c r="E275" s="212" t="s">
        <v>21</v>
      </c>
      <c r="F275" s="213" t="s">
        <v>477</v>
      </c>
      <c r="G275" s="210"/>
      <c r="H275" s="214">
        <v>13.34</v>
      </c>
      <c r="I275" s="215"/>
      <c r="J275" s="210"/>
      <c r="K275" s="210"/>
      <c r="L275" s="216"/>
      <c r="M275" s="217"/>
      <c r="N275" s="218"/>
      <c r="O275" s="218"/>
      <c r="P275" s="218"/>
      <c r="Q275" s="218"/>
      <c r="R275" s="218"/>
      <c r="S275" s="218"/>
      <c r="T275" s="219"/>
      <c r="AT275" s="220" t="s">
        <v>179</v>
      </c>
      <c r="AU275" s="220" t="s">
        <v>82</v>
      </c>
      <c r="AV275" s="11" t="s">
        <v>82</v>
      </c>
      <c r="AW275" s="11" t="s">
        <v>34</v>
      </c>
      <c r="AX275" s="11" t="s">
        <v>73</v>
      </c>
      <c r="AY275" s="220" t="s">
        <v>170</v>
      </c>
    </row>
    <row r="276" s="11" customFormat="1">
      <c r="B276" s="209"/>
      <c r="C276" s="210"/>
      <c r="D276" s="211" t="s">
        <v>179</v>
      </c>
      <c r="E276" s="212" t="s">
        <v>21</v>
      </c>
      <c r="F276" s="213" t="s">
        <v>478</v>
      </c>
      <c r="G276" s="210"/>
      <c r="H276" s="214">
        <v>35</v>
      </c>
      <c r="I276" s="215"/>
      <c r="J276" s="210"/>
      <c r="K276" s="210"/>
      <c r="L276" s="216"/>
      <c r="M276" s="217"/>
      <c r="N276" s="218"/>
      <c r="O276" s="218"/>
      <c r="P276" s="218"/>
      <c r="Q276" s="218"/>
      <c r="R276" s="218"/>
      <c r="S276" s="218"/>
      <c r="T276" s="219"/>
      <c r="AT276" s="220" t="s">
        <v>179</v>
      </c>
      <c r="AU276" s="220" t="s">
        <v>82</v>
      </c>
      <c r="AV276" s="11" t="s">
        <v>82</v>
      </c>
      <c r="AW276" s="11" t="s">
        <v>34</v>
      </c>
      <c r="AX276" s="11" t="s">
        <v>73</v>
      </c>
      <c r="AY276" s="220" t="s">
        <v>170</v>
      </c>
    </row>
    <row r="277" s="12" customFormat="1">
      <c r="B277" s="221"/>
      <c r="C277" s="222"/>
      <c r="D277" s="211" t="s">
        <v>179</v>
      </c>
      <c r="E277" s="223" t="s">
        <v>21</v>
      </c>
      <c r="F277" s="224" t="s">
        <v>186</v>
      </c>
      <c r="G277" s="222"/>
      <c r="H277" s="225">
        <v>48.340000000000003</v>
      </c>
      <c r="I277" s="226"/>
      <c r="J277" s="222"/>
      <c r="K277" s="222"/>
      <c r="L277" s="227"/>
      <c r="M277" s="228"/>
      <c r="N277" s="229"/>
      <c r="O277" s="229"/>
      <c r="P277" s="229"/>
      <c r="Q277" s="229"/>
      <c r="R277" s="229"/>
      <c r="S277" s="229"/>
      <c r="T277" s="230"/>
      <c r="AT277" s="231" t="s">
        <v>179</v>
      </c>
      <c r="AU277" s="231" t="s">
        <v>82</v>
      </c>
      <c r="AV277" s="12" t="s">
        <v>187</v>
      </c>
      <c r="AW277" s="12" t="s">
        <v>34</v>
      </c>
      <c r="AX277" s="12" t="s">
        <v>78</v>
      </c>
      <c r="AY277" s="231" t="s">
        <v>170</v>
      </c>
    </row>
    <row r="278" s="1" customFormat="1" ht="22.5" customHeight="1">
      <c r="B278" s="37"/>
      <c r="C278" s="197" t="s">
        <v>479</v>
      </c>
      <c r="D278" s="197" t="s">
        <v>172</v>
      </c>
      <c r="E278" s="198" t="s">
        <v>480</v>
      </c>
      <c r="F278" s="199" t="s">
        <v>481</v>
      </c>
      <c r="G278" s="200" t="s">
        <v>175</v>
      </c>
      <c r="H278" s="201">
        <v>70</v>
      </c>
      <c r="I278" s="202"/>
      <c r="J278" s="203">
        <f>ROUND(I278*H278,2)</f>
        <v>0</v>
      </c>
      <c r="K278" s="199" t="s">
        <v>176</v>
      </c>
      <c r="L278" s="42"/>
      <c r="M278" s="204" t="s">
        <v>21</v>
      </c>
      <c r="N278" s="205" t="s">
        <v>44</v>
      </c>
      <c r="O278" s="78"/>
      <c r="P278" s="206">
        <f>O278*H278</f>
        <v>0</v>
      </c>
      <c r="Q278" s="206">
        <v>0.00131</v>
      </c>
      <c r="R278" s="206">
        <f>Q278*H278</f>
        <v>0.091700000000000004</v>
      </c>
      <c r="S278" s="206">
        <v>0</v>
      </c>
      <c r="T278" s="207">
        <f>S278*H278</f>
        <v>0</v>
      </c>
      <c r="AR278" s="16" t="s">
        <v>177</v>
      </c>
      <c r="AT278" s="16" t="s">
        <v>172</v>
      </c>
      <c r="AU278" s="16" t="s">
        <v>82</v>
      </c>
      <c r="AY278" s="16" t="s">
        <v>170</v>
      </c>
      <c r="BE278" s="208">
        <f>IF(N278="základní",J278,0)</f>
        <v>0</v>
      </c>
      <c r="BF278" s="208">
        <f>IF(N278="snížená",J278,0)</f>
        <v>0</v>
      </c>
      <c r="BG278" s="208">
        <f>IF(N278="zákl. přenesená",J278,0)</f>
        <v>0</v>
      </c>
      <c r="BH278" s="208">
        <f>IF(N278="sníž. přenesená",J278,0)</f>
        <v>0</v>
      </c>
      <c r="BI278" s="208">
        <f>IF(N278="nulová",J278,0)</f>
        <v>0</v>
      </c>
      <c r="BJ278" s="16" t="s">
        <v>78</v>
      </c>
      <c r="BK278" s="208">
        <f>ROUND(I278*H278,2)</f>
        <v>0</v>
      </c>
      <c r="BL278" s="16" t="s">
        <v>177</v>
      </c>
      <c r="BM278" s="16" t="s">
        <v>482</v>
      </c>
    </row>
    <row r="279" s="11" customFormat="1">
      <c r="B279" s="209"/>
      <c r="C279" s="210"/>
      <c r="D279" s="211" t="s">
        <v>179</v>
      </c>
      <c r="E279" s="212" t="s">
        <v>21</v>
      </c>
      <c r="F279" s="213" t="s">
        <v>483</v>
      </c>
      <c r="G279" s="210"/>
      <c r="H279" s="214">
        <v>70</v>
      </c>
      <c r="I279" s="215"/>
      <c r="J279" s="210"/>
      <c r="K279" s="210"/>
      <c r="L279" s="216"/>
      <c r="M279" s="217"/>
      <c r="N279" s="218"/>
      <c r="O279" s="218"/>
      <c r="P279" s="218"/>
      <c r="Q279" s="218"/>
      <c r="R279" s="218"/>
      <c r="S279" s="218"/>
      <c r="T279" s="219"/>
      <c r="AT279" s="220" t="s">
        <v>179</v>
      </c>
      <c r="AU279" s="220" t="s">
        <v>82</v>
      </c>
      <c r="AV279" s="11" t="s">
        <v>82</v>
      </c>
      <c r="AW279" s="11" t="s">
        <v>34</v>
      </c>
      <c r="AX279" s="11" t="s">
        <v>78</v>
      </c>
      <c r="AY279" s="220" t="s">
        <v>170</v>
      </c>
    </row>
    <row r="280" s="1" customFormat="1" ht="22.5" customHeight="1">
      <c r="B280" s="37"/>
      <c r="C280" s="197" t="s">
        <v>484</v>
      </c>
      <c r="D280" s="197" t="s">
        <v>172</v>
      </c>
      <c r="E280" s="198" t="s">
        <v>485</v>
      </c>
      <c r="F280" s="199" t="s">
        <v>486</v>
      </c>
      <c r="G280" s="200" t="s">
        <v>175</v>
      </c>
      <c r="H280" s="201">
        <v>515.95799999999997</v>
      </c>
      <c r="I280" s="202"/>
      <c r="J280" s="203">
        <f>ROUND(I280*H280,2)</f>
        <v>0</v>
      </c>
      <c r="K280" s="199" t="s">
        <v>176</v>
      </c>
      <c r="L280" s="42"/>
      <c r="M280" s="204" t="s">
        <v>21</v>
      </c>
      <c r="N280" s="205" t="s">
        <v>44</v>
      </c>
      <c r="O280" s="78"/>
      <c r="P280" s="206">
        <f>O280*H280</f>
        <v>0</v>
      </c>
      <c r="Q280" s="206">
        <v>0.0026800000000000001</v>
      </c>
      <c r="R280" s="206">
        <f>Q280*H280</f>
        <v>1.3827674400000001</v>
      </c>
      <c r="S280" s="206">
        <v>0</v>
      </c>
      <c r="T280" s="207">
        <f>S280*H280</f>
        <v>0</v>
      </c>
      <c r="AR280" s="16" t="s">
        <v>177</v>
      </c>
      <c r="AT280" s="16" t="s">
        <v>172</v>
      </c>
      <c r="AU280" s="16" t="s">
        <v>82</v>
      </c>
      <c r="AY280" s="16" t="s">
        <v>170</v>
      </c>
      <c r="BE280" s="208">
        <f>IF(N280="základní",J280,0)</f>
        <v>0</v>
      </c>
      <c r="BF280" s="208">
        <f>IF(N280="snížená",J280,0)</f>
        <v>0</v>
      </c>
      <c r="BG280" s="208">
        <f>IF(N280="zákl. přenesená",J280,0)</f>
        <v>0</v>
      </c>
      <c r="BH280" s="208">
        <f>IF(N280="sníž. přenesená",J280,0)</f>
        <v>0</v>
      </c>
      <c r="BI280" s="208">
        <f>IF(N280="nulová",J280,0)</f>
        <v>0</v>
      </c>
      <c r="BJ280" s="16" t="s">
        <v>78</v>
      </c>
      <c r="BK280" s="208">
        <f>ROUND(I280*H280,2)</f>
        <v>0</v>
      </c>
      <c r="BL280" s="16" t="s">
        <v>177</v>
      </c>
      <c r="BM280" s="16" t="s">
        <v>487</v>
      </c>
    </row>
    <row r="281" s="11" customFormat="1">
      <c r="B281" s="209"/>
      <c r="C281" s="210"/>
      <c r="D281" s="211" t="s">
        <v>179</v>
      </c>
      <c r="E281" s="212" t="s">
        <v>21</v>
      </c>
      <c r="F281" s="213" t="s">
        <v>488</v>
      </c>
      <c r="G281" s="210"/>
      <c r="H281" s="214">
        <v>473.118</v>
      </c>
      <c r="I281" s="215"/>
      <c r="J281" s="210"/>
      <c r="K281" s="210"/>
      <c r="L281" s="216"/>
      <c r="M281" s="217"/>
      <c r="N281" s="218"/>
      <c r="O281" s="218"/>
      <c r="P281" s="218"/>
      <c r="Q281" s="218"/>
      <c r="R281" s="218"/>
      <c r="S281" s="218"/>
      <c r="T281" s="219"/>
      <c r="AT281" s="220" t="s">
        <v>179</v>
      </c>
      <c r="AU281" s="220" t="s">
        <v>82</v>
      </c>
      <c r="AV281" s="11" t="s">
        <v>82</v>
      </c>
      <c r="AW281" s="11" t="s">
        <v>34</v>
      </c>
      <c r="AX281" s="11" t="s">
        <v>73</v>
      </c>
      <c r="AY281" s="220" t="s">
        <v>170</v>
      </c>
    </row>
    <row r="282" s="11" customFormat="1">
      <c r="B282" s="209"/>
      <c r="C282" s="210"/>
      <c r="D282" s="211" t="s">
        <v>179</v>
      </c>
      <c r="E282" s="212" t="s">
        <v>21</v>
      </c>
      <c r="F282" s="213" t="s">
        <v>121</v>
      </c>
      <c r="G282" s="210"/>
      <c r="H282" s="214">
        <v>42.840000000000003</v>
      </c>
      <c r="I282" s="215"/>
      <c r="J282" s="210"/>
      <c r="K282" s="210"/>
      <c r="L282" s="216"/>
      <c r="M282" s="217"/>
      <c r="N282" s="218"/>
      <c r="O282" s="218"/>
      <c r="P282" s="218"/>
      <c r="Q282" s="218"/>
      <c r="R282" s="218"/>
      <c r="S282" s="218"/>
      <c r="T282" s="219"/>
      <c r="AT282" s="220" t="s">
        <v>179</v>
      </c>
      <c r="AU282" s="220" t="s">
        <v>82</v>
      </c>
      <c r="AV282" s="11" t="s">
        <v>82</v>
      </c>
      <c r="AW282" s="11" t="s">
        <v>34</v>
      </c>
      <c r="AX282" s="11" t="s">
        <v>73</v>
      </c>
      <c r="AY282" s="220" t="s">
        <v>170</v>
      </c>
    </row>
    <row r="283" s="12" customFormat="1">
      <c r="B283" s="221"/>
      <c r="C283" s="222"/>
      <c r="D283" s="211" t="s">
        <v>179</v>
      </c>
      <c r="E283" s="223" t="s">
        <v>21</v>
      </c>
      <c r="F283" s="224" t="s">
        <v>186</v>
      </c>
      <c r="G283" s="222"/>
      <c r="H283" s="225">
        <v>515.95799999999997</v>
      </c>
      <c r="I283" s="226"/>
      <c r="J283" s="222"/>
      <c r="K283" s="222"/>
      <c r="L283" s="227"/>
      <c r="M283" s="228"/>
      <c r="N283" s="229"/>
      <c r="O283" s="229"/>
      <c r="P283" s="229"/>
      <c r="Q283" s="229"/>
      <c r="R283" s="229"/>
      <c r="S283" s="229"/>
      <c r="T283" s="230"/>
      <c r="AT283" s="231" t="s">
        <v>179</v>
      </c>
      <c r="AU283" s="231" t="s">
        <v>82</v>
      </c>
      <c r="AV283" s="12" t="s">
        <v>187</v>
      </c>
      <c r="AW283" s="12" t="s">
        <v>34</v>
      </c>
      <c r="AX283" s="12" t="s">
        <v>78</v>
      </c>
      <c r="AY283" s="231" t="s">
        <v>170</v>
      </c>
    </row>
    <row r="284" s="1" customFormat="1" ht="16.5" customHeight="1">
      <c r="B284" s="37"/>
      <c r="C284" s="197" t="s">
        <v>489</v>
      </c>
      <c r="D284" s="197" t="s">
        <v>172</v>
      </c>
      <c r="E284" s="198" t="s">
        <v>490</v>
      </c>
      <c r="F284" s="199" t="s">
        <v>491</v>
      </c>
      <c r="G284" s="200" t="s">
        <v>175</v>
      </c>
      <c r="H284" s="201">
        <v>3.4300000000000002</v>
      </c>
      <c r="I284" s="202"/>
      <c r="J284" s="203">
        <f>ROUND(I284*H284,2)</f>
        <v>0</v>
      </c>
      <c r="K284" s="199" t="s">
        <v>176</v>
      </c>
      <c r="L284" s="42"/>
      <c r="M284" s="204" t="s">
        <v>21</v>
      </c>
      <c r="N284" s="205" t="s">
        <v>44</v>
      </c>
      <c r="O284" s="78"/>
      <c r="P284" s="206">
        <f>O284*H284</f>
        <v>0</v>
      </c>
      <c r="Q284" s="206">
        <v>0.0044099999999999999</v>
      </c>
      <c r="R284" s="206">
        <f>Q284*H284</f>
        <v>0.015126300000000001</v>
      </c>
      <c r="S284" s="206">
        <v>0</v>
      </c>
      <c r="T284" s="207">
        <f>S284*H284</f>
        <v>0</v>
      </c>
      <c r="AR284" s="16" t="s">
        <v>177</v>
      </c>
      <c r="AT284" s="16" t="s">
        <v>172</v>
      </c>
      <c r="AU284" s="16" t="s">
        <v>82</v>
      </c>
      <c r="AY284" s="16" t="s">
        <v>170</v>
      </c>
      <c r="BE284" s="208">
        <f>IF(N284="základní",J284,0)</f>
        <v>0</v>
      </c>
      <c r="BF284" s="208">
        <f>IF(N284="snížená",J284,0)</f>
        <v>0</v>
      </c>
      <c r="BG284" s="208">
        <f>IF(N284="zákl. přenesená",J284,0)</f>
        <v>0</v>
      </c>
      <c r="BH284" s="208">
        <f>IF(N284="sníž. přenesená",J284,0)</f>
        <v>0</v>
      </c>
      <c r="BI284" s="208">
        <f>IF(N284="nulová",J284,0)</f>
        <v>0</v>
      </c>
      <c r="BJ284" s="16" t="s">
        <v>78</v>
      </c>
      <c r="BK284" s="208">
        <f>ROUND(I284*H284,2)</f>
        <v>0</v>
      </c>
      <c r="BL284" s="16" t="s">
        <v>177</v>
      </c>
      <c r="BM284" s="16" t="s">
        <v>492</v>
      </c>
    </row>
    <row r="285" s="11" customFormat="1">
      <c r="B285" s="209"/>
      <c r="C285" s="210"/>
      <c r="D285" s="211" t="s">
        <v>179</v>
      </c>
      <c r="E285" s="212" t="s">
        <v>21</v>
      </c>
      <c r="F285" s="213" t="s">
        <v>493</v>
      </c>
      <c r="G285" s="210"/>
      <c r="H285" s="214">
        <v>3.4300000000000002</v>
      </c>
      <c r="I285" s="215"/>
      <c r="J285" s="210"/>
      <c r="K285" s="210"/>
      <c r="L285" s="216"/>
      <c r="M285" s="217"/>
      <c r="N285" s="218"/>
      <c r="O285" s="218"/>
      <c r="P285" s="218"/>
      <c r="Q285" s="218"/>
      <c r="R285" s="218"/>
      <c r="S285" s="218"/>
      <c r="T285" s="219"/>
      <c r="AT285" s="220" t="s">
        <v>179</v>
      </c>
      <c r="AU285" s="220" t="s">
        <v>82</v>
      </c>
      <c r="AV285" s="11" t="s">
        <v>82</v>
      </c>
      <c r="AW285" s="11" t="s">
        <v>34</v>
      </c>
      <c r="AX285" s="11" t="s">
        <v>78</v>
      </c>
      <c r="AY285" s="220" t="s">
        <v>170</v>
      </c>
    </row>
    <row r="286" s="1" customFormat="1" ht="22.5" customHeight="1">
      <c r="B286" s="37"/>
      <c r="C286" s="197" t="s">
        <v>494</v>
      </c>
      <c r="D286" s="197" t="s">
        <v>172</v>
      </c>
      <c r="E286" s="198" t="s">
        <v>495</v>
      </c>
      <c r="F286" s="199" t="s">
        <v>496</v>
      </c>
      <c r="G286" s="200" t="s">
        <v>175</v>
      </c>
      <c r="H286" s="201">
        <v>29.373000000000001</v>
      </c>
      <c r="I286" s="202"/>
      <c r="J286" s="203">
        <f>ROUND(I286*H286,2)</f>
        <v>0</v>
      </c>
      <c r="K286" s="199" t="s">
        <v>176</v>
      </c>
      <c r="L286" s="42"/>
      <c r="M286" s="204" t="s">
        <v>21</v>
      </c>
      <c r="N286" s="205" t="s">
        <v>44</v>
      </c>
      <c r="O286" s="78"/>
      <c r="P286" s="206">
        <f>O286*H286</f>
        <v>0</v>
      </c>
      <c r="Q286" s="206">
        <v>0.0061799999999999997</v>
      </c>
      <c r="R286" s="206">
        <f>Q286*H286</f>
        <v>0.18152514</v>
      </c>
      <c r="S286" s="206">
        <v>0</v>
      </c>
      <c r="T286" s="207">
        <f>S286*H286</f>
        <v>0</v>
      </c>
      <c r="AR286" s="16" t="s">
        <v>177</v>
      </c>
      <c r="AT286" s="16" t="s">
        <v>172</v>
      </c>
      <c r="AU286" s="16" t="s">
        <v>82</v>
      </c>
      <c r="AY286" s="16" t="s">
        <v>170</v>
      </c>
      <c r="BE286" s="208">
        <f>IF(N286="základní",J286,0)</f>
        <v>0</v>
      </c>
      <c r="BF286" s="208">
        <f>IF(N286="snížená",J286,0)</f>
        <v>0</v>
      </c>
      <c r="BG286" s="208">
        <f>IF(N286="zákl. přenesená",J286,0)</f>
        <v>0</v>
      </c>
      <c r="BH286" s="208">
        <f>IF(N286="sníž. přenesená",J286,0)</f>
        <v>0</v>
      </c>
      <c r="BI286" s="208">
        <f>IF(N286="nulová",J286,0)</f>
        <v>0</v>
      </c>
      <c r="BJ286" s="16" t="s">
        <v>78</v>
      </c>
      <c r="BK286" s="208">
        <f>ROUND(I286*H286,2)</f>
        <v>0</v>
      </c>
      <c r="BL286" s="16" t="s">
        <v>177</v>
      </c>
      <c r="BM286" s="16" t="s">
        <v>497</v>
      </c>
    </row>
    <row r="287" s="11" customFormat="1">
      <c r="B287" s="209"/>
      <c r="C287" s="210"/>
      <c r="D287" s="211" t="s">
        <v>179</v>
      </c>
      <c r="E287" s="212" t="s">
        <v>21</v>
      </c>
      <c r="F287" s="213" t="s">
        <v>498</v>
      </c>
      <c r="G287" s="210"/>
      <c r="H287" s="214">
        <v>14.525</v>
      </c>
      <c r="I287" s="215"/>
      <c r="J287" s="210"/>
      <c r="K287" s="210"/>
      <c r="L287" s="216"/>
      <c r="M287" s="217"/>
      <c r="N287" s="218"/>
      <c r="O287" s="218"/>
      <c r="P287" s="218"/>
      <c r="Q287" s="218"/>
      <c r="R287" s="218"/>
      <c r="S287" s="218"/>
      <c r="T287" s="219"/>
      <c r="AT287" s="220" t="s">
        <v>179</v>
      </c>
      <c r="AU287" s="220" t="s">
        <v>82</v>
      </c>
      <c r="AV287" s="11" t="s">
        <v>82</v>
      </c>
      <c r="AW287" s="11" t="s">
        <v>34</v>
      </c>
      <c r="AX287" s="11" t="s">
        <v>73</v>
      </c>
      <c r="AY287" s="220" t="s">
        <v>170</v>
      </c>
    </row>
    <row r="288" s="11" customFormat="1">
      <c r="B288" s="209"/>
      <c r="C288" s="210"/>
      <c r="D288" s="211" t="s">
        <v>179</v>
      </c>
      <c r="E288" s="212" t="s">
        <v>21</v>
      </c>
      <c r="F288" s="213" t="s">
        <v>328</v>
      </c>
      <c r="G288" s="210"/>
      <c r="H288" s="214">
        <v>13.34</v>
      </c>
      <c r="I288" s="215"/>
      <c r="J288" s="210"/>
      <c r="K288" s="210"/>
      <c r="L288" s="216"/>
      <c r="M288" s="217"/>
      <c r="N288" s="218"/>
      <c r="O288" s="218"/>
      <c r="P288" s="218"/>
      <c r="Q288" s="218"/>
      <c r="R288" s="218"/>
      <c r="S288" s="218"/>
      <c r="T288" s="219"/>
      <c r="AT288" s="220" t="s">
        <v>179</v>
      </c>
      <c r="AU288" s="220" t="s">
        <v>82</v>
      </c>
      <c r="AV288" s="11" t="s">
        <v>82</v>
      </c>
      <c r="AW288" s="11" t="s">
        <v>34</v>
      </c>
      <c r="AX288" s="11" t="s">
        <v>73</v>
      </c>
      <c r="AY288" s="220" t="s">
        <v>170</v>
      </c>
    </row>
    <row r="289" s="11" customFormat="1">
      <c r="B289" s="209"/>
      <c r="C289" s="210"/>
      <c r="D289" s="211" t="s">
        <v>179</v>
      </c>
      <c r="E289" s="212" t="s">
        <v>21</v>
      </c>
      <c r="F289" s="213" t="s">
        <v>499</v>
      </c>
      <c r="G289" s="210"/>
      <c r="H289" s="214">
        <v>1.508</v>
      </c>
      <c r="I289" s="215"/>
      <c r="J289" s="210"/>
      <c r="K289" s="210"/>
      <c r="L289" s="216"/>
      <c r="M289" s="217"/>
      <c r="N289" s="218"/>
      <c r="O289" s="218"/>
      <c r="P289" s="218"/>
      <c r="Q289" s="218"/>
      <c r="R289" s="218"/>
      <c r="S289" s="218"/>
      <c r="T289" s="219"/>
      <c r="AT289" s="220" t="s">
        <v>179</v>
      </c>
      <c r="AU289" s="220" t="s">
        <v>82</v>
      </c>
      <c r="AV289" s="11" t="s">
        <v>82</v>
      </c>
      <c r="AW289" s="11" t="s">
        <v>34</v>
      </c>
      <c r="AX289" s="11" t="s">
        <v>73</v>
      </c>
      <c r="AY289" s="220" t="s">
        <v>170</v>
      </c>
    </row>
    <row r="290" s="12" customFormat="1">
      <c r="B290" s="221"/>
      <c r="C290" s="222"/>
      <c r="D290" s="211" t="s">
        <v>179</v>
      </c>
      <c r="E290" s="223" t="s">
        <v>21</v>
      </c>
      <c r="F290" s="224" t="s">
        <v>186</v>
      </c>
      <c r="G290" s="222"/>
      <c r="H290" s="225">
        <v>29.373000000000001</v>
      </c>
      <c r="I290" s="226"/>
      <c r="J290" s="222"/>
      <c r="K290" s="222"/>
      <c r="L290" s="227"/>
      <c r="M290" s="228"/>
      <c r="N290" s="229"/>
      <c r="O290" s="229"/>
      <c r="P290" s="229"/>
      <c r="Q290" s="229"/>
      <c r="R290" s="229"/>
      <c r="S290" s="229"/>
      <c r="T290" s="230"/>
      <c r="AT290" s="231" t="s">
        <v>179</v>
      </c>
      <c r="AU290" s="231" t="s">
        <v>82</v>
      </c>
      <c r="AV290" s="12" t="s">
        <v>187</v>
      </c>
      <c r="AW290" s="12" t="s">
        <v>34</v>
      </c>
      <c r="AX290" s="12" t="s">
        <v>78</v>
      </c>
      <c r="AY290" s="231" t="s">
        <v>170</v>
      </c>
    </row>
    <row r="291" s="1" customFormat="1" ht="16.5" customHeight="1">
      <c r="B291" s="37"/>
      <c r="C291" s="197" t="s">
        <v>500</v>
      </c>
      <c r="D291" s="197" t="s">
        <v>172</v>
      </c>
      <c r="E291" s="198" t="s">
        <v>501</v>
      </c>
      <c r="F291" s="199" t="s">
        <v>502</v>
      </c>
      <c r="G291" s="200" t="s">
        <v>175</v>
      </c>
      <c r="H291" s="201">
        <v>43.539999999999999</v>
      </c>
      <c r="I291" s="202"/>
      <c r="J291" s="203">
        <f>ROUND(I291*H291,2)</f>
        <v>0</v>
      </c>
      <c r="K291" s="199" t="s">
        <v>21</v>
      </c>
      <c r="L291" s="42"/>
      <c r="M291" s="204" t="s">
        <v>21</v>
      </c>
      <c r="N291" s="205" t="s">
        <v>44</v>
      </c>
      <c r="O291" s="78"/>
      <c r="P291" s="206">
        <f>O291*H291</f>
        <v>0</v>
      </c>
      <c r="Q291" s="206">
        <v>0</v>
      </c>
      <c r="R291" s="206">
        <f>Q291*H291</f>
        <v>0</v>
      </c>
      <c r="S291" s="206">
        <v>0</v>
      </c>
      <c r="T291" s="207">
        <f>S291*H291</f>
        <v>0</v>
      </c>
      <c r="AR291" s="16" t="s">
        <v>177</v>
      </c>
      <c r="AT291" s="16" t="s">
        <v>172</v>
      </c>
      <c r="AU291" s="16" t="s">
        <v>82</v>
      </c>
      <c r="AY291" s="16" t="s">
        <v>170</v>
      </c>
      <c r="BE291" s="208">
        <f>IF(N291="základní",J291,0)</f>
        <v>0</v>
      </c>
      <c r="BF291" s="208">
        <f>IF(N291="snížená",J291,0)</f>
        <v>0</v>
      </c>
      <c r="BG291" s="208">
        <f>IF(N291="zákl. přenesená",J291,0)</f>
        <v>0</v>
      </c>
      <c r="BH291" s="208">
        <f>IF(N291="sníž. přenesená",J291,0)</f>
        <v>0</v>
      </c>
      <c r="BI291" s="208">
        <f>IF(N291="nulová",J291,0)</f>
        <v>0</v>
      </c>
      <c r="BJ291" s="16" t="s">
        <v>78</v>
      </c>
      <c r="BK291" s="208">
        <f>ROUND(I291*H291,2)</f>
        <v>0</v>
      </c>
      <c r="BL291" s="16" t="s">
        <v>177</v>
      </c>
      <c r="BM291" s="16" t="s">
        <v>503</v>
      </c>
    </row>
    <row r="292" s="11" customFormat="1">
      <c r="B292" s="209"/>
      <c r="C292" s="210"/>
      <c r="D292" s="211" t="s">
        <v>179</v>
      </c>
      <c r="E292" s="212" t="s">
        <v>21</v>
      </c>
      <c r="F292" s="213" t="s">
        <v>504</v>
      </c>
      <c r="G292" s="210"/>
      <c r="H292" s="214">
        <v>43.539999999999999</v>
      </c>
      <c r="I292" s="215"/>
      <c r="J292" s="210"/>
      <c r="K292" s="210"/>
      <c r="L292" s="216"/>
      <c r="M292" s="217"/>
      <c r="N292" s="218"/>
      <c r="O292" s="218"/>
      <c r="P292" s="218"/>
      <c r="Q292" s="218"/>
      <c r="R292" s="218"/>
      <c r="S292" s="218"/>
      <c r="T292" s="219"/>
      <c r="AT292" s="220" t="s">
        <v>179</v>
      </c>
      <c r="AU292" s="220" t="s">
        <v>82</v>
      </c>
      <c r="AV292" s="11" t="s">
        <v>82</v>
      </c>
      <c r="AW292" s="11" t="s">
        <v>34</v>
      </c>
      <c r="AX292" s="11" t="s">
        <v>78</v>
      </c>
      <c r="AY292" s="220" t="s">
        <v>170</v>
      </c>
    </row>
    <row r="293" s="1" customFormat="1" ht="16.5" customHeight="1">
      <c r="B293" s="37"/>
      <c r="C293" s="197" t="s">
        <v>505</v>
      </c>
      <c r="D293" s="197" t="s">
        <v>172</v>
      </c>
      <c r="E293" s="198" t="s">
        <v>506</v>
      </c>
      <c r="F293" s="199" t="s">
        <v>507</v>
      </c>
      <c r="G293" s="200" t="s">
        <v>175</v>
      </c>
      <c r="H293" s="201">
        <v>136.33099999999999</v>
      </c>
      <c r="I293" s="202"/>
      <c r="J293" s="203">
        <f>ROUND(I293*H293,2)</f>
        <v>0</v>
      </c>
      <c r="K293" s="199" t="s">
        <v>176</v>
      </c>
      <c r="L293" s="42"/>
      <c r="M293" s="204" t="s">
        <v>21</v>
      </c>
      <c r="N293" s="205" t="s">
        <v>44</v>
      </c>
      <c r="O293" s="78"/>
      <c r="P293" s="206">
        <f>O293*H293</f>
        <v>0</v>
      </c>
      <c r="Q293" s="206">
        <v>0</v>
      </c>
      <c r="R293" s="206">
        <f>Q293*H293</f>
        <v>0</v>
      </c>
      <c r="S293" s="206">
        <v>0</v>
      </c>
      <c r="T293" s="207">
        <f>S293*H293</f>
        <v>0</v>
      </c>
      <c r="AR293" s="16" t="s">
        <v>177</v>
      </c>
      <c r="AT293" s="16" t="s">
        <v>172</v>
      </c>
      <c r="AU293" s="16" t="s">
        <v>82</v>
      </c>
      <c r="AY293" s="16" t="s">
        <v>170</v>
      </c>
      <c r="BE293" s="208">
        <f>IF(N293="základní",J293,0)</f>
        <v>0</v>
      </c>
      <c r="BF293" s="208">
        <f>IF(N293="snížená",J293,0)</f>
        <v>0</v>
      </c>
      <c r="BG293" s="208">
        <f>IF(N293="zákl. přenesená",J293,0)</f>
        <v>0</v>
      </c>
      <c r="BH293" s="208">
        <f>IF(N293="sníž. přenesená",J293,0)</f>
        <v>0</v>
      </c>
      <c r="BI293" s="208">
        <f>IF(N293="nulová",J293,0)</f>
        <v>0</v>
      </c>
      <c r="BJ293" s="16" t="s">
        <v>78</v>
      </c>
      <c r="BK293" s="208">
        <f>ROUND(I293*H293,2)</f>
        <v>0</v>
      </c>
      <c r="BL293" s="16" t="s">
        <v>177</v>
      </c>
      <c r="BM293" s="16" t="s">
        <v>508</v>
      </c>
    </row>
    <row r="294" s="11" customFormat="1">
      <c r="B294" s="209"/>
      <c r="C294" s="210"/>
      <c r="D294" s="211" t="s">
        <v>179</v>
      </c>
      <c r="E294" s="212" t="s">
        <v>21</v>
      </c>
      <c r="F294" s="213" t="s">
        <v>509</v>
      </c>
      <c r="G294" s="210"/>
      <c r="H294" s="214">
        <v>103.68000000000001</v>
      </c>
      <c r="I294" s="215"/>
      <c r="J294" s="210"/>
      <c r="K294" s="210"/>
      <c r="L294" s="216"/>
      <c r="M294" s="217"/>
      <c r="N294" s="218"/>
      <c r="O294" s="218"/>
      <c r="P294" s="218"/>
      <c r="Q294" s="218"/>
      <c r="R294" s="218"/>
      <c r="S294" s="218"/>
      <c r="T294" s="219"/>
      <c r="AT294" s="220" t="s">
        <v>179</v>
      </c>
      <c r="AU294" s="220" t="s">
        <v>82</v>
      </c>
      <c r="AV294" s="11" t="s">
        <v>82</v>
      </c>
      <c r="AW294" s="11" t="s">
        <v>34</v>
      </c>
      <c r="AX294" s="11" t="s">
        <v>73</v>
      </c>
      <c r="AY294" s="220" t="s">
        <v>170</v>
      </c>
    </row>
    <row r="295" s="11" customFormat="1">
      <c r="B295" s="209"/>
      <c r="C295" s="210"/>
      <c r="D295" s="211" t="s">
        <v>179</v>
      </c>
      <c r="E295" s="212" t="s">
        <v>21</v>
      </c>
      <c r="F295" s="213" t="s">
        <v>510</v>
      </c>
      <c r="G295" s="210"/>
      <c r="H295" s="214">
        <v>19.600999999999999</v>
      </c>
      <c r="I295" s="215"/>
      <c r="J295" s="210"/>
      <c r="K295" s="210"/>
      <c r="L295" s="216"/>
      <c r="M295" s="217"/>
      <c r="N295" s="218"/>
      <c r="O295" s="218"/>
      <c r="P295" s="218"/>
      <c r="Q295" s="218"/>
      <c r="R295" s="218"/>
      <c r="S295" s="218"/>
      <c r="T295" s="219"/>
      <c r="AT295" s="220" t="s">
        <v>179</v>
      </c>
      <c r="AU295" s="220" t="s">
        <v>82</v>
      </c>
      <c r="AV295" s="11" t="s">
        <v>82</v>
      </c>
      <c r="AW295" s="11" t="s">
        <v>34</v>
      </c>
      <c r="AX295" s="11" t="s">
        <v>73</v>
      </c>
      <c r="AY295" s="220" t="s">
        <v>170</v>
      </c>
    </row>
    <row r="296" s="12" customFormat="1">
      <c r="B296" s="221"/>
      <c r="C296" s="222"/>
      <c r="D296" s="211" t="s">
        <v>179</v>
      </c>
      <c r="E296" s="223" t="s">
        <v>117</v>
      </c>
      <c r="F296" s="224" t="s">
        <v>186</v>
      </c>
      <c r="G296" s="222"/>
      <c r="H296" s="225">
        <v>123.28100000000001</v>
      </c>
      <c r="I296" s="226"/>
      <c r="J296" s="222"/>
      <c r="K296" s="222"/>
      <c r="L296" s="227"/>
      <c r="M296" s="228"/>
      <c r="N296" s="229"/>
      <c r="O296" s="229"/>
      <c r="P296" s="229"/>
      <c r="Q296" s="229"/>
      <c r="R296" s="229"/>
      <c r="S296" s="229"/>
      <c r="T296" s="230"/>
      <c r="AT296" s="231" t="s">
        <v>179</v>
      </c>
      <c r="AU296" s="231" t="s">
        <v>82</v>
      </c>
      <c r="AV296" s="12" t="s">
        <v>187</v>
      </c>
      <c r="AW296" s="12" t="s">
        <v>34</v>
      </c>
      <c r="AX296" s="12" t="s">
        <v>73</v>
      </c>
      <c r="AY296" s="231" t="s">
        <v>170</v>
      </c>
    </row>
    <row r="297" s="11" customFormat="1">
      <c r="B297" s="209"/>
      <c r="C297" s="210"/>
      <c r="D297" s="211" t="s">
        <v>179</v>
      </c>
      <c r="E297" s="212" t="s">
        <v>21</v>
      </c>
      <c r="F297" s="213" t="s">
        <v>511</v>
      </c>
      <c r="G297" s="210"/>
      <c r="H297" s="214">
        <v>13.050000000000001</v>
      </c>
      <c r="I297" s="215"/>
      <c r="J297" s="210"/>
      <c r="K297" s="210"/>
      <c r="L297" s="216"/>
      <c r="M297" s="217"/>
      <c r="N297" s="218"/>
      <c r="O297" s="218"/>
      <c r="P297" s="218"/>
      <c r="Q297" s="218"/>
      <c r="R297" s="218"/>
      <c r="S297" s="218"/>
      <c r="T297" s="219"/>
      <c r="AT297" s="220" t="s">
        <v>179</v>
      </c>
      <c r="AU297" s="220" t="s">
        <v>82</v>
      </c>
      <c r="AV297" s="11" t="s">
        <v>82</v>
      </c>
      <c r="AW297" s="11" t="s">
        <v>34</v>
      </c>
      <c r="AX297" s="11" t="s">
        <v>73</v>
      </c>
      <c r="AY297" s="220" t="s">
        <v>170</v>
      </c>
    </row>
    <row r="298" s="13" customFormat="1">
      <c r="B298" s="232"/>
      <c r="C298" s="233"/>
      <c r="D298" s="211" t="s">
        <v>179</v>
      </c>
      <c r="E298" s="234" t="s">
        <v>21</v>
      </c>
      <c r="F298" s="235" t="s">
        <v>196</v>
      </c>
      <c r="G298" s="233"/>
      <c r="H298" s="236">
        <v>136.33099999999999</v>
      </c>
      <c r="I298" s="237"/>
      <c r="J298" s="233"/>
      <c r="K298" s="233"/>
      <c r="L298" s="238"/>
      <c r="M298" s="239"/>
      <c r="N298" s="240"/>
      <c r="O298" s="240"/>
      <c r="P298" s="240"/>
      <c r="Q298" s="240"/>
      <c r="R298" s="240"/>
      <c r="S298" s="240"/>
      <c r="T298" s="241"/>
      <c r="AT298" s="242" t="s">
        <v>179</v>
      </c>
      <c r="AU298" s="242" t="s">
        <v>82</v>
      </c>
      <c r="AV298" s="13" t="s">
        <v>177</v>
      </c>
      <c r="AW298" s="13" t="s">
        <v>34</v>
      </c>
      <c r="AX298" s="13" t="s">
        <v>78</v>
      </c>
      <c r="AY298" s="242" t="s">
        <v>170</v>
      </c>
    </row>
    <row r="299" s="1" customFormat="1" ht="16.5" customHeight="1">
      <c r="B299" s="37"/>
      <c r="C299" s="197" t="s">
        <v>512</v>
      </c>
      <c r="D299" s="197" t="s">
        <v>172</v>
      </c>
      <c r="E299" s="198" t="s">
        <v>513</v>
      </c>
      <c r="F299" s="199" t="s">
        <v>514</v>
      </c>
      <c r="G299" s="200" t="s">
        <v>175</v>
      </c>
      <c r="H299" s="201">
        <v>8.3279999999999994</v>
      </c>
      <c r="I299" s="202"/>
      <c r="J299" s="203">
        <f>ROUND(I299*H299,2)</f>
        <v>0</v>
      </c>
      <c r="K299" s="199" t="s">
        <v>21</v>
      </c>
      <c r="L299" s="42"/>
      <c r="M299" s="204" t="s">
        <v>21</v>
      </c>
      <c r="N299" s="205" t="s">
        <v>44</v>
      </c>
      <c r="O299" s="78"/>
      <c r="P299" s="206">
        <f>O299*H299</f>
        <v>0</v>
      </c>
      <c r="Q299" s="206">
        <v>0.024</v>
      </c>
      <c r="R299" s="206">
        <f>Q299*H299</f>
        <v>0.19987199999999999</v>
      </c>
      <c r="S299" s="206">
        <v>0.024</v>
      </c>
      <c r="T299" s="207">
        <f>S299*H299</f>
        <v>0.19987199999999999</v>
      </c>
      <c r="AR299" s="16" t="s">
        <v>177</v>
      </c>
      <c r="AT299" s="16" t="s">
        <v>172</v>
      </c>
      <c r="AU299" s="16" t="s">
        <v>82</v>
      </c>
      <c r="AY299" s="16" t="s">
        <v>170</v>
      </c>
      <c r="BE299" s="208">
        <f>IF(N299="základní",J299,0)</f>
        <v>0</v>
      </c>
      <c r="BF299" s="208">
        <f>IF(N299="snížená",J299,0)</f>
        <v>0</v>
      </c>
      <c r="BG299" s="208">
        <f>IF(N299="zákl. přenesená",J299,0)</f>
        <v>0</v>
      </c>
      <c r="BH299" s="208">
        <f>IF(N299="sníž. přenesená",J299,0)</f>
        <v>0</v>
      </c>
      <c r="BI299" s="208">
        <f>IF(N299="nulová",J299,0)</f>
        <v>0</v>
      </c>
      <c r="BJ299" s="16" t="s">
        <v>78</v>
      </c>
      <c r="BK299" s="208">
        <f>ROUND(I299*H299,2)</f>
        <v>0</v>
      </c>
      <c r="BL299" s="16" t="s">
        <v>177</v>
      </c>
      <c r="BM299" s="16" t="s">
        <v>515</v>
      </c>
    </row>
    <row r="300" s="11" customFormat="1">
      <c r="B300" s="209"/>
      <c r="C300" s="210"/>
      <c r="D300" s="211" t="s">
        <v>179</v>
      </c>
      <c r="E300" s="212" t="s">
        <v>21</v>
      </c>
      <c r="F300" s="213" t="s">
        <v>516</v>
      </c>
      <c r="G300" s="210"/>
      <c r="H300" s="214">
        <v>8.3279999999999994</v>
      </c>
      <c r="I300" s="215"/>
      <c r="J300" s="210"/>
      <c r="K300" s="210"/>
      <c r="L300" s="216"/>
      <c r="M300" s="217"/>
      <c r="N300" s="218"/>
      <c r="O300" s="218"/>
      <c r="P300" s="218"/>
      <c r="Q300" s="218"/>
      <c r="R300" s="218"/>
      <c r="S300" s="218"/>
      <c r="T300" s="219"/>
      <c r="AT300" s="220" t="s">
        <v>179</v>
      </c>
      <c r="AU300" s="220" t="s">
        <v>82</v>
      </c>
      <c r="AV300" s="11" t="s">
        <v>82</v>
      </c>
      <c r="AW300" s="11" t="s">
        <v>34</v>
      </c>
      <c r="AX300" s="11" t="s">
        <v>78</v>
      </c>
      <c r="AY300" s="220" t="s">
        <v>170</v>
      </c>
    </row>
    <row r="301" s="1" customFormat="1" ht="16.5" customHeight="1">
      <c r="B301" s="37"/>
      <c r="C301" s="197" t="s">
        <v>517</v>
      </c>
      <c r="D301" s="197" t="s">
        <v>172</v>
      </c>
      <c r="E301" s="198" t="s">
        <v>518</v>
      </c>
      <c r="F301" s="199" t="s">
        <v>519</v>
      </c>
      <c r="G301" s="200" t="s">
        <v>175</v>
      </c>
      <c r="H301" s="201">
        <v>3.9630000000000001</v>
      </c>
      <c r="I301" s="202"/>
      <c r="J301" s="203">
        <f>ROUND(I301*H301,2)</f>
        <v>0</v>
      </c>
      <c r="K301" s="199" t="s">
        <v>21</v>
      </c>
      <c r="L301" s="42"/>
      <c r="M301" s="204" t="s">
        <v>21</v>
      </c>
      <c r="N301" s="205" t="s">
        <v>44</v>
      </c>
      <c r="O301" s="78"/>
      <c r="P301" s="206">
        <f>O301*H301</f>
        <v>0</v>
      </c>
      <c r="Q301" s="206">
        <v>0.024</v>
      </c>
      <c r="R301" s="206">
        <f>Q301*H301</f>
        <v>0.095112000000000002</v>
      </c>
      <c r="S301" s="206">
        <v>0.024</v>
      </c>
      <c r="T301" s="207">
        <f>S301*H301</f>
        <v>0.095112000000000002</v>
      </c>
      <c r="AR301" s="16" t="s">
        <v>177</v>
      </c>
      <c r="AT301" s="16" t="s">
        <v>172</v>
      </c>
      <c r="AU301" s="16" t="s">
        <v>82</v>
      </c>
      <c r="AY301" s="16" t="s">
        <v>170</v>
      </c>
      <c r="BE301" s="208">
        <f>IF(N301="základní",J301,0)</f>
        <v>0</v>
      </c>
      <c r="BF301" s="208">
        <f>IF(N301="snížená",J301,0)</f>
        <v>0</v>
      </c>
      <c r="BG301" s="208">
        <f>IF(N301="zákl. přenesená",J301,0)</f>
        <v>0</v>
      </c>
      <c r="BH301" s="208">
        <f>IF(N301="sníž. přenesená",J301,0)</f>
        <v>0</v>
      </c>
      <c r="BI301" s="208">
        <f>IF(N301="nulová",J301,0)</f>
        <v>0</v>
      </c>
      <c r="BJ301" s="16" t="s">
        <v>78</v>
      </c>
      <c r="BK301" s="208">
        <f>ROUND(I301*H301,2)</f>
        <v>0</v>
      </c>
      <c r="BL301" s="16" t="s">
        <v>177</v>
      </c>
      <c r="BM301" s="16" t="s">
        <v>520</v>
      </c>
    </row>
    <row r="302" s="11" customFormat="1">
      <c r="B302" s="209"/>
      <c r="C302" s="210"/>
      <c r="D302" s="211" t="s">
        <v>179</v>
      </c>
      <c r="E302" s="212" t="s">
        <v>21</v>
      </c>
      <c r="F302" s="213" t="s">
        <v>521</v>
      </c>
      <c r="G302" s="210"/>
      <c r="H302" s="214">
        <v>3.9630000000000001</v>
      </c>
      <c r="I302" s="215"/>
      <c r="J302" s="210"/>
      <c r="K302" s="210"/>
      <c r="L302" s="216"/>
      <c r="M302" s="217"/>
      <c r="N302" s="218"/>
      <c r="O302" s="218"/>
      <c r="P302" s="218"/>
      <c r="Q302" s="218"/>
      <c r="R302" s="218"/>
      <c r="S302" s="218"/>
      <c r="T302" s="219"/>
      <c r="AT302" s="220" t="s">
        <v>179</v>
      </c>
      <c r="AU302" s="220" t="s">
        <v>82</v>
      </c>
      <c r="AV302" s="11" t="s">
        <v>82</v>
      </c>
      <c r="AW302" s="11" t="s">
        <v>34</v>
      </c>
      <c r="AX302" s="11" t="s">
        <v>78</v>
      </c>
      <c r="AY302" s="220" t="s">
        <v>170</v>
      </c>
    </row>
    <row r="303" s="1" customFormat="1" ht="22.5" customHeight="1">
      <c r="B303" s="37"/>
      <c r="C303" s="197" t="s">
        <v>522</v>
      </c>
      <c r="D303" s="197" t="s">
        <v>172</v>
      </c>
      <c r="E303" s="198" t="s">
        <v>523</v>
      </c>
      <c r="F303" s="199" t="s">
        <v>524</v>
      </c>
      <c r="G303" s="200" t="s">
        <v>175</v>
      </c>
      <c r="H303" s="201">
        <v>13.875</v>
      </c>
      <c r="I303" s="202"/>
      <c r="J303" s="203">
        <f>ROUND(I303*H303,2)</f>
        <v>0</v>
      </c>
      <c r="K303" s="199" t="s">
        <v>21</v>
      </c>
      <c r="L303" s="42"/>
      <c r="M303" s="204" t="s">
        <v>21</v>
      </c>
      <c r="N303" s="205" t="s">
        <v>44</v>
      </c>
      <c r="O303" s="78"/>
      <c r="P303" s="206">
        <f>O303*H303</f>
        <v>0</v>
      </c>
      <c r="Q303" s="206">
        <v>0.024</v>
      </c>
      <c r="R303" s="206">
        <f>Q303*H303</f>
        <v>0.33300000000000002</v>
      </c>
      <c r="S303" s="206">
        <v>0.024</v>
      </c>
      <c r="T303" s="207">
        <f>S303*H303</f>
        <v>0.33300000000000002</v>
      </c>
      <c r="AR303" s="16" t="s">
        <v>177</v>
      </c>
      <c r="AT303" s="16" t="s">
        <v>172</v>
      </c>
      <c r="AU303" s="16" t="s">
        <v>82</v>
      </c>
      <c r="AY303" s="16" t="s">
        <v>170</v>
      </c>
      <c r="BE303" s="208">
        <f>IF(N303="základní",J303,0)</f>
        <v>0</v>
      </c>
      <c r="BF303" s="208">
        <f>IF(N303="snížená",J303,0)</f>
        <v>0</v>
      </c>
      <c r="BG303" s="208">
        <f>IF(N303="zákl. přenesená",J303,0)</f>
        <v>0</v>
      </c>
      <c r="BH303" s="208">
        <f>IF(N303="sníž. přenesená",J303,0)</f>
        <v>0</v>
      </c>
      <c r="BI303" s="208">
        <f>IF(N303="nulová",J303,0)</f>
        <v>0</v>
      </c>
      <c r="BJ303" s="16" t="s">
        <v>78</v>
      </c>
      <c r="BK303" s="208">
        <f>ROUND(I303*H303,2)</f>
        <v>0</v>
      </c>
      <c r="BL303" s="16" t="s">
        <v>177</v>
      </c>
      <c r="BM303" s="16" t="s">
        <v>525</v>
      </c>
    </row>
    <row r="304" s="11" customFormat="1">
      <c r="B304" s="209"/>
      <c r="C304" s="210"/>
      <c r="D304" s="211" t="s">
        <v>179</v>
      </c>
      <c r="E304" s="212" t="s">
        <v>21</v>
      </c>
      <c r="F304" s="213" t="s">
        <v>526</v>
      </c>
      <c r="G304" s="210"/>
      <c r="H304" s="214">
        <v>13.875</v>
      </c>
      <c r="I304" s="215"/>
      <c r="J304" s="210"/>
      <c r="K304" s="210"/>
      <c r="L304" s="216"/>
      <c r="M304" s="217"/>
      <c r="N304" s="218"/>
      <c r="O304" s="218"/>
      <c r="P304" s="218"/>
      <c r="Q304" s="218"/>
      <c r="R304" s="218"/>
      <c r="S304" s="218"/>
      <c r="T304" s="219"/>
      <c r="AT304" s="220" t="s">
        <v>179</v>
      </c>
      <c r="AU304" s="220" t="s">
        <v>82</v>
      </c>
      <c r="AV304" s="11" t="s">
        <v>82</v>
      </c>
      <c r="AW304" s="11" t="s">
        <v>34</v>
      </c>
      <c r="AX304" s="11" t="s">
        <v>78</v>
      </c>
      <c r="AY304" s="220" t="s">
        <v>170</v>
      </c>
    </row>
    <row r="305" s="1" customFormat="1" ht="16.5" customHeight="1">
      <c r="B305" s="37"/>
      <c r="C305" s="197" t="s">
        <v>527</v>
      </c>
      <c r="D305" s="197" t="s">
        <v>172</v>
      </c>
      <c r="E305" s="198" t="s">
        <v>528</v>
      </c>
      <c r="F305" s="199" t="s">
        <v>529</v>
      </c>
      <c r="G305" s="200" t="s">
        <v>175</v>
      </c>
      <c r="H305" s="201">
        <v>4.9000000000000004</v>
      </c>
      <c r="I305" s="202"/>
      <c r="J305" s="203">
        <f>ROUND(I305*H305,2)</f>
        <v>0</v>
      </c>
      <c r="K305" s="199" t="s">
        <v>21</v>
      </c>
      <c r="L305" s="42"/>
      <c r="M305" s="204" t="s">
        <v>21</v>
      </c>
      <c r="N305" s="205" t="s">
        <v>44</v>
      </c>
      <c r="O305" s="78"/>
      <c r="P305" s="206">
        <f>O305*H305</f>
        <v>0</v>
      </c>
      <c r="Q305" s="206">
        <v>0.024</v>
      </c>
      <c r="R305" s="206">
        <f>Q305*H305</f>
        <v>0.11760000000000001</v>
      </c>
      <c r="S305" s="206">
        <v>0.024</v>
      </c>
      <c r="T305" s="207">
        <f>S305*H305</f>
        <v>0.11760000000000001</v>
      </c>
      <c r="AR305" s="16" t="s">
        <v>177</v>
      </c>
      <c r="AT305" s="16" t="s">
        <v>172</v>
      </c>
      <c r="AU305" s="16" t="s">
        <v>82</v>
      </c>
      <c r="AY305" s="16" t="s">
        <v>170</v>
      </c>
      <c r="BE305" s="208">
        <f>IF(N305="základní",J305,0)</f>
        <v>0</v>
      </c>
      <c r="BF305" s="208">
        <f>IF(N305="snížená",J305,0)</f>
        <v>0</v>
      </c>
      <c r="BG305" s="208">
        <f>IF(N305="zákl. přenesená",J305,0)</f>
        <v>0</v>
      </c>
      <c r="BH305" s="208">
        <f>IF(N305="sníž. přenesená",J305,0)</f>
        <v>0</v>
      </c>
      <c r="BI305" s="208">
        <f>IF(N305="nulová",J305,0)</f>
        <v>0</v>
      </c>
      <c r="BJ305" s="16" t="s">
        <v>78</v>
      </c>
      <c r="BK305" s="208">
        <f>ROUND(I305*H305,2)</f>
        <v>0</v>
      </c>
      <c r="BL305" s="16" t="s">
        <v>177</v>
      </c>
      <c r="BM305" s="16" t="s">
        <v>530</v>
      </c>
    </row>
    <row r="306" s="11" customFormat="1">
      <c r="B306" s="209"/>
      <c r="C306" s="210"/>
      <c r="D306" s="211" t="s">
        <v>179</v>
      </c>
      <c r="E306" s="212" t="s">
        <v>21</v>
      </c>
      <c r="F306" s="213" t="s">
        <v>531</v>
      </c>
      <c r="G306" s="210"/>
      <c r="H306" s="214">
        <v>1.5840000000000001</v>
      </c>
      <c r="I306" s="215"/>
      <c r="J306" s="210"/>
      <c r="K306" s="210"/>
      <c r="L306" s="216"/>
      <c r="M306" s="217"/>
      <c r="N306" s="218"/>
      <c r="O306" s="218"/>
      <c r="P306" s="218"/>
      <c r="Q306" s="218"/>
      <c r="R306" s="218"/>
      <c r="S306" s="218"/>
      <c r="T306" s="219"/>
      <c r="AT306" s="220" t="s">
        <v>179</v>
      </c>
      <c r="AU306" s="220" t="s">
        <v>82</v>
      </c>
      <c r="AV306" s="11" t="s">
        <v>82</v>
      </c>
      <c r="AW306" s="11" t="s">
        <v>34</v>
      </c>
      <c r="AX306" s="11" t="s">
        <v>73</v>
      </c>
      <c r="AY306" s="220" t="s">
        <v>170</v>
      </c>
    </row>
    <row r="307" s="11" customFormat="1">
      <c r="B307" s="209"/>
      <c r="C307" s="210"/>
      <c r="D307" s="211" t="s">
        <v>179</v>
      </c>
      <c r="E307" s="212" t="s">
        <v>21</v>
      </c>
      <c r="F307" s="213" t="s">
        <v>532</v>
      </c>
      <c r="G307" s="210"/>
      <c r="H307" s="214">
        <v>3.3159999999999998</v>
      </c>
      <c r="I307" s="215"/>
      <c r="J307" s="210"/>
      <c r="K307" s="210"/>
      <c r="L307" s="216"/>
      <c r="M307" s="217"/>
      <c r="N307" s="218"/>
      <c r="O307" s="218"/>
      <c r="P307" s="218"/>
      <c r="Q307" s="218"/>
      <c r="R307" s="218"/>
      <c r="S307" s="218"/>
      <c r="T307" s="219"/>
      <c r="AT307" s="220" t="s">
        <v>179</v>
      </c>
      <c r="AU307" s="220" t="s">
        <v>82</v>
      </c>
      <c r="AV307" s="11" t="s">
        <v>82</v>
      </c>
      <c r="AW307" s="11" t="s">
        <v>34</v>
      </c>
      <c r="AX307" s="11" t="s">
        <v>73</v>
      </c>
      <c r="AY307" s="220" t="s">
        <v>170</v>
      </c>
    </row>
    <row r="308" s="12" customFormat="1">
      <c r="B308" s="221"/>
      <c r="C308" s="222"/>
      <c r="D308" s="211" t="s">
        <v>179</v>
      </c>
      <c r="E308" s="223" t="s">
        <v>21</v>
      </c>
      <c r="F308" s="224" t="s">
        <v>186</v>
      </c>
      <c r="G308" s="222"/>
      <c r="H308" s="225">
        <v>4.9000000000000004</v>
      </c>
      <c r="I308" s="226"/>
      <c r="J308" s="222"/>
      <c r="K308" s="222"/>
      <c r="L308" s="227"/>
      <c r="M308" s="228"/>
      <c r="N308" s="229"/>
      <c r="O308" s="229"/>
      <c r="P308" s="229"/>
      <c r="Q308" s="229"/>
      <c r="R308" s="229"/>
      <c r="S308" s="229"/>
      <c r="T308" s="230"/>
      <c r="AT308" s="231" t="s">
        <v>179</v>
      </c>
      <c r="AU308" s="231" t="s">
        <v>82</v>
      </c>
      <c r="AV308" s="12" t="s">
        <v>187</v>
      </c>
      <c r="AW308" s="12" t="s">
        <v>34</v>
      </c>
      <c r="AX308" s="12" t="s">
        <v>78</v>
      </c>
      <c r="AY308" s="231" t="s">
        <v>170</v>
      </c>
    </row>
    <row r="309" s="1" customFormat="1" ht="22.5" customHeight="1">
      <c r="B309" s="37"/>
      <c r="C309" s="197" t="s">
        <v>533</v>
      </c>
      <c r="D309" s="197" t="s">
        <v>172</v>
      </c>
      <c r="E309" s="198" t="s">
        <v>534</v>
      </c>
      <c r="F309" s="199" t="s">
        <v>535</v>
      </c>
      <c r="G309" s="200" t="s">
        <v>175</v>
      </c>
      <c r="H309" s="201">
        <v>4.7380000000000004</v>
      </c>
      <c r="I309" s="202"/>
      <c r="J309" s="203">
        <f>ROUND(I309*H309,2)</f>
        <v>0</v>
      </c>
      <c r="K309" s="199" t="s">
        <v>21</v>
      </c>
      <c r="L309" s="42"/>
      <c r="M309" s="204" t="s">
        <v>21</v>
      </c>
      <c r="N309" s="205" t="s">
        <v>44</v>
      </c>
      <c r="O309" s="78"/>
      <c r="P309" s="206">
        <f>O309*H309</f>
        <v>0</v>
      </c>
      <c r="Q309" s="206">
        <v>0.024</v>
      </c>
      <c r="R309" s="206">
        <f>Q309*H309</f>
        <v>0.11371200000000001</v>
      </c>
      <c r="S309" s="206">
        <v>0.024</v>
      </c>
      <c r="T309" s="207">
        <f>S309*H309</f>
        <v>0.11371200000000001</v>
      </c>
      <c r="AR309" s="16" t="s">
        <v>177</v>
      </c>
      <c r="AT309" s="16" t="s">
        <v>172</v>
      </c>
      <c r="AU309" s="16" t="s">
        <v>82</v>
      </c>
      <c r="AY309" s="16" t="s">
        <v>170</v>
      </c>
      <c r="BE309" s="208">
        <f>IF(N309="základní",J309,0)</f>
        <v>0</v>
      </c>
      <c r="BF309" s="208">
        <f>IF(N309="snížená",J309,0)</f>
        <v>0</v>
      </c>
      <c r="BG309" s="208">
        <f>IF(N309="zákl. přenesená",J309,0)</f>
        <v>0</v>
      </c>
      <c r="BH309" s="208">
        <f>IF(N309="sníž. přenesená",J309,0)</f>
        <v>0</v>
      </c>
      <c r="BI309" s="208">
        <f>IF(N309="nulová",J309,0)</f>
        <v>0</v>
      </c>
      <c r="BJ309" s="16" t="s">
        <v>78</v>
      </c>
      <c r="BK309" s="208">
        <f>ROUND(I309*H309,2)</f>
        <v>0</v>
      </c>
      <c r="BL309" s="16" t="s">
        <v>177</v>
      </c>
      <c r="BM309" s="16" t="s">
        <v>536</v>
      </c>
    </row>
    <row r="310" s="11" customFormat="1">
      <c r="B310" s="209"/>
      <c r="C310" s="210"/>
      <c r="D310" s="211" t="s">
        <v>179</v>
      </c>
      <c r="E310" s="212" t="s">
        <v>21</v>
      </c>
      <c r="F310" s="213" t="s">
        <v>537</v>
      </c>
      <c r="G310" s="210"/>
      <c r="H310" s="214">
        <v>4.7380000000000004</v>
      </c>
      <c r="I310" s="215"/>
      <c r="J310" s="210"/>
      <c r="K310" s="210"/>
      <c r="L310" s="216"/>
      <c r="M310" s="217"/>
      <c r="N310" s="218"/>
      <c r="O310" s="218"/>
      <c r="P310" s="218"/>
      <c r="Q310" s="218"/>
      <c r="R310" s="218"/>
      <c r="S310" s="218"/>
      <c r="T310" s="219"/>
      <c r="AT310" s="220" t="s">
        <v>179</v>
      </c>
      <c r="AU310" s="220" t="s">
        <v>82</v>
      </c>
      <c r="AV310" s="11" t="s">
        <v>82</v>
      </c>
      <c r="AW310" s="11" t="s">
        <v>34</v>
      </c>
      <c r="AX310" s="11" t="s">
        <v>78</v>
      </c>
      <c r="AY310" s="220" t="s">
        <v>170</v>
      </c>
    </row>
    <row r="311" s="1" customFormat="1" ht="16.5" customHeight="1">
      <c r="B311" s="37"/>
      <c r="C311" s="197" t="s">
        <v>538</v>
      </c>
      <c r="D311" s="197" t="s">
        <v>172</v>
      </c>
      <c r="E311" s="198" t="s">
        <v>539</v>
      </c>
      <c r="F311" s="199" t="s">
        <v>540</v>
      </c>
      <c r="G311" s="200" t="s">
        <v>226</v>
      </c>
      <c r="H311" s="201">
        <v>18</v>
      </c>
      <c r="I311" s="202"/>
      <c r="J311" s="203">
        <f>ROUND(I311*H311,2)</f>
        <v>0</v>
      </c>
      <c r="K311" s="199" t="s">
        <v>176</v>
      </c>
      <c r="L311" s="42"/>
      <c r="M311" s="204" t="s">
        <v>21</v>
      </c>
      <c r="N311" s="205" t="s">
        <v>44</v>
      </c>
      <c r="O311" s="78"/>
      <c r="P311" s="206">
        <f>O311*H311</f>
        <v>0</v>
      </c>
      <c r="Q311" s="206">
        <v>0</v>
      </c>
      <c r="R311" s="206">
        <f>Q311*H311</f>
        <v>0</v>
      </c>
      <c r="S311" s="206">
        <v>0</v>
      </c>
      <c r="T311" s="207">
        <f>S311*H311</f>
        <v>0</v>
      </c>
      <c r="AR311" s="16" t="s">
        <v>177</v>
      </c>
      <c r="AT311" s="16" t="s">
        <v>172</v>
      </c>
      <c r="AU311" s="16" t="s">
        <v>82</v>
      </c>
      <c r="AY311" s="16" t="s">
        <v>170</v>
      </c>
      <c r="BE311" s="208">
        <f>IF(N311="základní",J311,0)</f>
        <v>0</v>
      </c>
      <c r="BF311" s="208">
        <f>IF(N311="snížená",J311,0)</f>
        <v>0</v>
      </c>
      <c r="BG311" s="208">
        <f>IF(N311="zákl. přenesená",J311,0)</f>
        <v>0</v>
      </c>
      <c r="BH311" s="208">
        <f>IF(N311="sníž. přenesená",J311,0)</f>
        <v>0</v>
      </c>
      <c r="BI311" s="208">
        <f>IF(N311="nulová",J311,0)</f>
        <v>0</v>
      </c>
      <c r="BJ311" s="16" t="s">
        <v>78</v>
      </c>
      <c r="BK311" s="208">
        <f>ROUND(I311*H311,2)</f>
        <v>0</v>
      </c>
      <c r="BL311" s="16" t="s">
        <v>177</v>
      </c>
      <c r="BM311" s="16" t="s">
        <v>541</v>
      </c>
    </row>
    <row r="312" s="11" customFormat="1">
      <c r="B312" s="209"/>
      <c r="C312" s="210"/>
      <c r="D312" s="211" t="s">
        <v>179</v>
      </c>
      <c r="E312" s="212" t="s">
        <v>21</v>
      </c>
      <c r="F312" s="213" t="s">
        <v>542</v>
      </c>
      <c r="G312" s="210"/>
      <c r="H312" s="214">
        <v>18</v>
      </c>
      <c r="I312" s="215"/>
      <c r="J312" s="210"/>
      <c r="K312" s="210"/>
      <c r="L312" s="216"/>
      <c r="M312" s="217"/>
      <c r="N312" s="218"/>
      <c r="O312" s="218"/>
      <c r="P312" s="218"/>
      <c r="Q312" s="218"/>
      <c r="R312" s="218"/>
      <c r="S312" s="218"/>
      <c r="T312" s="219"/>
      <c r="AT312" s="220" t="s">
        <v>179</v>
      </c>
      <c r="AU312" s="220" t="s">
        <v>82</v>
      </c>
      <c r="AV312" s="11" t="s">
        <v>82</v>
      </c>
      <c r="AW312" s="11" t="s">
        <v>34</v>
      </c>
      <c r="AX312" s="11" t="s">
        <v>78</v>
      </c>
      <c r="AY312" s="220" t="s">
        <v>170</v>
      </c>
    </row>
    <row r="313" s="1" customFormat="1" ht="16.5" customHeight="1">
      <c r="B313" s="37"/>
      <c r="C313" s="197" t="s">
        <v>543</v>
      </c>
      <c r="D313" s="197" t="s">
        <v>172</v>
      </c>
      <c r="E313" s="198" t="s">
        <v>544</v>
      </c>
      <c r="F313" s="199" t="s">
        <v>545</v>
      </c>
      <c r="G313" s="200" t="s">
        <v>190</v>
      </c>
      <c r="H313" s="201">
        <v>2.0270000000000001</v>
      </c>
      <c r="I313" s="202"/>
      <c r="J313" s="203">
        <f>ROUND(I313*H313,2)</f>
        <v>0</v>
      </c>
      <c r="K313" s="199" t="s">
        <v>176</v>
      </c>
      <c r="L313" s="42"/>
      <c r="M313" s="204" t="s">
        <v>21</v>
      </c>
      <c r="N313" s="205" t="s">
        <v>44</v>
      </c>
      <c r="O313" s="78"/>
      <c r="P313" s="206">
        <f>O313*H313</f>
        <v>0</v>
      </c>
      <c r="Q313" s="206">
        <v>2.45329</v>
      </c>
      <c r="R313" s="206">
        <f>Q313*H313</f>
        <v>4.9728188300000005</v>
      </c>
      <c r="S313" s="206">
        <v>0</v>
      </c>
      <c r="T313" s="207">
        <f>S313*H313</f>
        <v>0</v>
      </c>
      <c r="AR313" s="16" t="s">
        <v>177</v>
      </c>
      <c r="AT313" s="16" t="s">
        <v>172</v>
      </c>
      <c r="AU313" s="16" t="s">
        <v>82</v>
      </c>
      <c r="AY313" s="16" t="s">
        <v>170</v>
      </c>
      <c r="BE313" s="208">
        <f>IF(N313="základní",J313,0)</f>
        <v>0</v>
      </c>
      <c r="BF313" s="208">
        <f>IF(N313="snížená",J313,0)</f>
        <v>0</v>
      </c>
      <c r="BG313" s="208">
        <f>IF(N313="zákl. přenesená",J313,0)</f>
        <v>0</v>
      </c>
      <c r="BH313" s="208">
        <f>IF(N313="sníž. přenesená",J313,0)</f>
        <v>0</v>
      </c>
      <c r="BI313" s="208">
        <f>IF(N313="nulová",J313,0)</f>
        <v>0</v>
      </c>
      <c r="BJ313" s="16" t="s">
        <v>78</v>
      </c>
      <c r="BK313" s="208">
        <f>ROUND(I313*H313,2)</f>
        <v>0</v>
      </c>
      <c r="BL313" s="16" t="s">
        <v>177</v>
      </c>
      <c r="BM313" s="16" t="s">
        <v>546</v>
      </c>
    </row>
    <row r="314" s="11" customFormat="1">
      <c r="B314" s="209"/>
      <c r="C314" s="210"/>
      <c r="D314" s="211" t="s">
        <v>179</v>
      </c>
      <c r="E314" s="212" t="s">
        <v>21</v>
      </c>
      <c r="F314" s="213" t="s">
        <v>547</v>
      </c>
      <c r="G314" s="210"/>
      <c r="H314" s="214">
        <v>1.617</v>
      </c>
      <c r="I314" s="215"/>
      <c r="J314" s="210"/>
      <c r="K314" s="210"/>
      <c r="L314" s="216"/>
      <c r="M314" s="217"/>
      <c r="N314" s="218"/>
      <c r="O314" s="218"/>
      <c r="P314" s="218"/>
      <c r="Q314" s="218"/>
      <c r="R314" s="218"/>
      <c r="S314" s="218"/>
      <c r="T314" s="219"/>
      <c r="AT314" s="220" t="s">
        <v>179</v>
      </c>
      <c r="AU314" s="220" t="s">
        <v>82</v>
      </c>
      <c r="AV314" s="11" t="s">
        <v>82</v>
      </c>
      <c r="AW314" s="11" t="s">
        <v>34</v>
      </c>
      <c r="AX314" s="11" t="s">
        <v>73</v>
      </c>
      <c r="AY314" s="220" t="s">
        <v>170</v>
      </c>
    </row>
    <row r="315" s="11" customFormat="1">
      <c r="B315" s="209"/>
      <c r="C315" s="210"/>
      <c r="D315" s="211" t="s">
        <v>179</v>
      </c>
      <c r="E315" s="212" t="s">
        <v>21</v>
      </c>
      <c r="F315" s="213" t="s">
        <v>548</v>
      </c>
      <c r="G315" s="210"/>
      <c r="H315" s="214">
        <v>0.17899999999999999</v>
      </c>
      <c r="I315" s="215"/>
      <c r="J315" s="210"/>
      <c r="K315" s="210"/>
      <c r="L315" s="216"/>
      <c r="M315" s="217"/>
      <c r="N315" s="218"/>
      <c r="O315" s="218"/>
      <c r="P315" s="218"/>
      <c r="Q315" s="218"/>
      <c r="R315" s="218"/>
      <c r="S315" s="218"/>
      <c r="T315" s="219"/>
      <c r="AT315" s="220" t="s">
        <v>179</v>
      </c>
      <c r="AU315" s="220" t="s">
        <v>82</v>
      </c>
      <c r="AV315" s="11" t="s">
        <v>82</v>
      </c>
      <c r="AW315" s="11" t="s">
        <v>34</v>
      </c>
      <c r="AX315" s="11" t="s">
        <v>73</v>
      </c>
      <c r="AY315" s="220" t="s">
        <v>170</v>
      </c>
    </row>
    <row r="316" s="11" customFormat="1">
      <c r="B316" s="209"/>
      <c r="C316" s="210"/>
      <c r="D316" s="211" t="s">
        <v>179</v>
      </c>
      <c r="E316" s="212" t="s">
        <v>21</v>
      </c>
      <c r="F316" s="213" t="s">
        <v>549</v>
      </c>
      <c r="G316" s="210"/>
      <c r="H316" s="214">
        <v>0.23100000000000001</v>
      </c>
      <c r="I316" s="215"/>
      <c r="J316" s="210"/>
      <c r="K316" s="210"/>
      <c r="L316" s="216"/>
      <c r="M316" s="217"/>
      <c r="N316" s="218"/>
      <c r="O316" s="218"/>
      <c r="P316" s="218"/>
      <c r="Q316" s="218"/>
      <c r="R316" s="218"/>
      <c r="S316" s="218"/>
      <c r="T316" s="219"/>
      <c r="AT316" s="220" t="s">
        <v>179</v>
      </c>
      <c r="AU316" s="220" t="s">
        <v>82</v>
      </c>
      <c r="AV316" s="11" t="s">
        <v>82</v>
      </c>
      <c r="AW316" s="11" t="s">
        <v>34</v>
      </c>
      <c r="AX316" s="11" t="s">
        <v>73</v>
      </c>
      <c r="AY316" s="220" t="s">
        <v>170</v>
      </c>
    </row>
    <row r="317" s="12" customFormat="1">
      <c r="B317" s="221"/>
      <c r="C317" s="222"/>
      <c r="D317" s="211" t="s">
        <v>179</v>
      </c>
      <c r="E317" s="223" t="s">
        <v>21</v>
      </c>
      <c r="F317" s="224" t="s">
        <v>186</v>
      </c>
      <c r="G317" s="222"/>
      <c r="H317" s="225">
        <v>2.0270000000000001</v>
      </c>
      <c r="I317" s="226"/>
      <c r="J317" s="222"/>
      <c r="K317" s="222"/>
      <c r="L317" s="227"/>
      <c r="M317" s="228"/>
      <c r="N317" s="229"/>
      <c r="O317" s="229"/>
      <c r="P317" s="229"/>
      <c r="Q317" s="229"/>
      <c r="R317" s="229"/>
      <c r="S317" s="229"/>
      <c r="T317" s="230"/>
      <c r="AT317" s="231" t="s">
        <v>179</v>
      </c>
      <c r="AU317" s="231" t="s">
        <v>82</v>
      </c>
      <c r="AV317" s="12" t="s">
        <v>187</v>
      </c>
      <c r="AW317" s="12" t="s">
        <v>34</v>
      </c>
      <c r="AX317" s="12" t="s">
        <v>78</v>
      </c>
      <c r="AY317" s="231" t="s">
        <v>170</v>
      </c>
    </row>
    <row r="318" s="1" customFormat="1" ht="16.5" customHeight="1">
      <c r="B318" s="37"/>
      <c r="C318" s="197" t="s">
        <v>550</v>
      </c>
      <c r="D318" s="197" t="s">
        <v>172</v>
      </c>
      <c r="E318" s="198" t="s">
        <v>551</v>
      </c>
      <c r="F318" s="199" t="s">
        <v>552</v>
      </c>
      <c r="G318" s="200" t="s">
        <v>175</v>
      </c>
      <c r="H318" s="201">
        <v>32.725000000000001</v>
      </c>
      <c r="I318" s="202"/>
      <c r="J318" s="203">
        <f>ROUND(I318*H318,2)</f>
        <v>0</v>
      </c>
      <c r="K318" s="199" t="s">
        <v>176</v>
      </c>
      <c r="L318" s="42"/>
      <c r="M318" s="204" t="s">
        <v>21</v>
      </c>
      <c r="N318" s="205" t="s">
        <v>44</v>
      </c>
      <c r="O318" s="78"/>
      <c r="P318" s="206">
        <f>O318*H318</f>
        <v>0</v>
      </c>
      <c r="Q318" s="206">
        <v>0.063</v>
      </c>
      <c r="R318" s="206">
        <f>Q318*H318</f>
        <v>2.0616750000000001</v>
      </c>
      <c r="S318" s="206">
        <v>0</v>
      </c>
      <c r="T318" s="207">
        <f>S318*H318</f>
        <v>0</v>
      </c>
      <c r="AR318" s="16" t="s">
        <v>177</v>
      </c>
      <c r="AT318" s="16" t="s">
        <v>172</v>
      </c>
      <c r="AU318" s="16" t="s">
        <v>82</v>
      </c>
      <c r="AY318" s="16" t="s">
        <v>170</v>
      </c>
      <c r="BE318" s="208">
        <f>IF(N318="základní",J318,0)</f>
        <v>0</v>
      </c>
      <c r="BF318" s="208">
        <f>IF(N318="snížená",J318,0)</f>
        <v>0</v>
      </c>
      <c r="BG318" s="208">
        <f>IF(N318="zákl. přenesená",J318,0)</f>
        <v>0</v>
      </c>
      <c r="BH318" s="208">
        <f>IF(N318="sníž. přenesená",J318,0)</f>
        <v>0</v>
      </c>
      <c r="BI318" s="208">
        <f>IF(N318="nulová",J318,0)</f>
        <v>0</v>
      </c>
      <c r="BJ318" s="16" t="s">
        <v>78</v>
      </c>
      <c r="BK318" s="208">
        <f>ROUND(I318*H318,2)</f>
        <v>0</v>
      </c>
      <c r="BL318" s="16" t="s">
        <v>177</v>
      </c>
      <c r="BM318" s="16" t="s">
        <v>553</v>
      </c>
    </row>
    <row r="319" s="11" customFormat="1">
      <c r="B319" s="209"/>
      <c r="C319" s="210"/>
      <c r="D319" s="211" t="s">
        <v>179</v>
      </c>
      <c r="E319" s="212" t="s">
        <v>21</v>
      </c>
      <c r="F319" s="213" t="s">
        <v>554</v>
      </c>
      <c r="G319" s="210"/>
      <c r="H319" s="214">
        <v>21.524999999999999</v>
      </c>
      <c r="I319" s="215"/>
      <c r="J319" s="210"/>
      <c r="K319" s="210"/>
      <c r="L319" s="216"/>
      <c r="M319" s="217"/>
      <c r="N319" s="218"/>
      <c r="O319" s="218"/>
      <c r="P319" s="218"/>
      <c r="Q319" s="218"/>
      <c r="R319" s="218"/>
      <c r="S319" s="218"/>
      <c r="T319" s="219"/>
      <c r="AT319" s="220" t="s">
        <v>179</v>
      </c>
      <c r="AU319" s="220" t="s">
        <v>82</v>
      </c>
      <c r="AV319" s="11" t="s">
        <v>82</v>
      </c>
      <c r="AW319" s="11" t="s">
        <v>34</v>
      </c>
      <c r="AX319" s="11" t="s">
        <v>73</v>
      </c>
      <c r="AY319" s="220" t="s">
        <v>170</v>
      </c>
    </row>
    <row r="320" s="11" customFormat="1">
      <c r="B320" s="209"/>
      <c r="C320" s="210"/>
      <c r="D320" s="211" t="s">
        <v>179</v>
      </c>
      <c r="E320" s="212" t="s">
        <v>21</v>
      </c>
      <c r="F320" s="213" t="s">
        <v>555</v>
      </c>
      <c r="G320" s="210"/>
      <c r="H320" s="214">
        <v>11.199999999999999</v>
      </c>
      <c r="I320" s="215"/>
      <c r="J320" s="210"/>
      <c r="K320" s="210"/>
      <c r="L320" s="216"/>
      <c r="M320" s="217"/>
      <c r="N320" s="218"/>
      <c r="O320" s="218"/>
      <c r="P320" s="218"/>
      <c r="Q320" s="218"/>
      <c r="R320" s="218"/>
      <c r="S320" s="218"/>
      <c r="T320" s="219"/>
      <c r="AT320" s="220" t="s">
        <v>179</v>
      </c>
      <c r="AU320" s="220" t="s">
        <v>82</v>
      </c>
      <c r="AV320" s="11" t="s">
        <v>82</v>
      </c>
      <c r="AW320" s="11" t="s">
        <v>34</v>
      </c>
      <c r="AX320" s="11" t="s">
        <v>73</v>
      </c>
      <c r="AY320" s="220" t="s">
        <v>170</v>
      </c>
    </row>
    <row r="321" s="12" customFormat="1">
      <c r="B321" s="221"/>
      <c r="C321" s="222"/>
      <c r="D321" s="211" t="s">
        <v>179</v>
      </c>
      <c r="E321" s="223" t="s">
        <v>21</v>
      </c>
      <c r="F321" s="224" t="s">
        <v>186</v>
      </c>
      <c r="G321" s="222"/>
      <c r="H321" s="225">
        <v>32.725000000000001</v>
      </c>
      <c r="I321" s="226"/>
      <c r="J321" s="222"/>
      <c r="K321" s="222"/>
      <c r="L321" s="227"/>
      <c r="M321" s="228"/>
      <c r="N321" s="229"/>
      <c r="O321" s="229"/>
      <c r="P321" s="229"/>
      <c r="Q321" s="229"/>
      <c r="R321" s="229"/>
      <c r="S321" s="229"/>
      <c r="T321" s="230"/>
      <c r="AT321" s="231" t="s">
        <v>179</v>
      </c>
      <c r="AU321" s="231" t="s">
        <v>82</v>
      </c>
      <c r="AV321" s="12" t="s">
        <v>187</v>
      </c>
      <c r="AW321" s="12" t="s">
        <v>34</v>
      </c>
      <c r="AX321" s="12" t="s">
        <v>78</v>
      </c>
      <c r="AY321" s="231" t="s">
        <v>170</v>
      </c>
    </row>
    <row r="322" s="1" customFormat="1" ht="22.5" customHeight="1">
      <c r="B322" s="37"/>
      <c r="C322" s="197" t="s">
        <v>556</v>
      </c>
      <c r="D322" s="197" t="s">
        <v>172</v>
      </c>
      <c r="E322" s="198" t="s">
        <v>557</v>
      </c>
      <c r="F322" s="199" t="s">
        <v>558</v>
      </c>
      <c r="G322" s="200" t="s">
        <v>175</v>
      </c>
      <c r="H322" s="201">
        <v>16.98</v>
      </c>
      <c r="I322" s="202"/>
      <c r="J322" s="203">
        <f>ROUND(I322*H322,2)</f>
        <v>0</v>
      </c>
      <c r="K322" s="199" t="s">
        <v>176</v>
      </c>
      <c r="L322" s="42"/>
      <c r="M322" s="204" t="s">
        <v>21</v>
      </c>
      <c r="N322" s="205" t="s">
        <v>44</v>
      </c>
      <c r="O322" s="78"/>
      <c r="P322" s="206">
        <f>O322*H322</f>
        <v>0</v>
      </c>
      <c r="Q322" s="206">
        <v>0.0025000000000000001</v>
      </c>
      <c r="R322" s="206">
        <f>Q322*H322</f>
        <v>0.042450000000000002</v>
      </c>
      <c r="S322" s="206">
        <v>0</v>
      </c>
      <c r="T322" s="207">
        <f>S322*H322</f>
        <v>0</v>
      </c>
      <c r="AR322" s="16" t="s">
        <v>177</v>
      </c>
      <c r="AT322" s="16" t="s">
        <v>172</v>
      </c>
      <c r="AU322" s="16" t="s">
        <v>82</v>
      </c>
      <c r="AY322" s="16" t="s">
        <v>170</v>
      </c>
      <c r="BE322" s="208">
        <f>IF(N322="základní",J322,0)</f>
        <v>0</v>
      </c>
      <c r="BF322" s="208">
        <f>IF(N322="snížená",J322,0)</f>
        <v>0</v>
      </c>
      <c r="BG322" s="208">
        <f>IF(N322="zákl. přenesená",J322,0)</f>
        <v>0</v>
      </c>
      <c r="BH322" s="208">
        <f>IF(N322="sníž. přenesená",J322,0)</f>
        <v>0</v>
      </c>
      <c r="BI322" s="208">
        <f>IF(N322="nulová",J322,0)</f>
        <v>0</v>
      </c>
      <c r="BJ322" s="16" t="s">
        <v>78</v>
      </c>
      <c r="BK322" s="208">
        <f>ROUND(I322*H322,2)</f>
        <v>0</v>
      </c>
      <c r="BL322" s="16" t="s">
        <v>177</v>
      </c>
      <c r="BM322" s="16" t="s">
        <v>559</v>
      </c>
    </row>
    <row r="323" s="11" customFormat="1">
      <c r="B323" s="209"/>
      <c r="C323" s="210"/>
      <c r="D323" s="211" t="s">
        <v>179</v>
      </c>
      <c r="E323" s="212" t="s">
        <v>21</v>
      </c>
      <c r="F323" s="213" t="s">
        <v>560</v>
      </c>
      <c r="G323" s="210"/>
      <c r="H323" s="214">
        <v>16.98</v>
      </c>
      <c r="I323" s="215"/>
      <c r="J323" s="210"/>
      <c r="K323" s="210"/>
      <c r="L323" s="216"/>
      <c r="M323" s="217"/>
      <c r="N323" s="218"/>
      <c r="O323" s="218"/>
      <c r="P323" s="218"/>
      <c r="Q323" s="218"/>
      <c r="R323" s="218"/>
      <c r="S323" s="218"/>
      <c r="T323" s="219"/>
      <c r="AT323" s="220" t="s">
        <v>179</v>
      </c>
      <c r="AU323" s="220" t="s">
        <v>82</v>
      </c>
      <c r="AV323" s="11" t="s">
        <v>82</v>
      </c>
      <c r="AW323" s="11" t="s">
        <v>34</v>
      </c>
      <c r="AX323" s="11" t="s">
        <v>78</v>
      </c>
      <c r="AY323" s="220" t="s">
        <v>170</v>
      </c>
    </row>
    <row r="324" s="1" customFormat="1" ht="16.5" customHeight="1">
      <c r="B324" s="37"/>
      <c r="C324" s="243" t="s">
        <v>561</v>
      </c>
      <c r="D324" s="243" t="s">
        <v>266</v>
      </c>
      <c r="E324" s="244" t="s">
        <v>562</v>
      </c>
      <c r="F324" s="245" t="s">
        <v>563</v>
      </c>
      <c r="G324" s="246" t="s">
        <v>175</v>
      </c>
      <c r="H324" s="247">
        <v>18.338000000000001</v>
      </c>
      <c r="I324" s="248"/>
      <c r="J324" s="249">
        <f>ROUND(I324*H324,2)</f>
        <v>0</v>
      </c>
      <c r="K324" s="245" t="s">
        <v>176</v>
      </c>
      <c r="L324" s="250"/>
      <c r="M324" s="251" t="s">
        <v>21</v>
      </c>
      <c r="N324" s="252" t="s">
        <v>44</v>
      </c>
      <c r="O324" s="78"/>
      <c r="P324" s="206">
        <f>O324*H324</f>
        <v>0</v>
      </c>
      <c r="Q324" s="206">
        <v>0.13500000000000001</v>
      </c>
      <c r="R324" s="206">
        <f>Q324*H324</f>
        <v>2.4756300000000002</v>
      </c>
      <c r="S324" s="206">
        <v>0</v>
      </c>
      <c r="T324" s="207">
        <f>S324*H324</f>
        <v>0</v>
      </c>
      <c r="AR324" s="16" t="s">
        <v>214</v>
      </c>
      <c r="AT324" s="16" t="s">
        <v>266</v>
      </c>
      <c r="AU324" s="16" t="s">
        <v>82</v>
      </c>
      <c r="AY324" s="16" t="s">
        <v>170</v>
      </c>
      <c r="BE324" s="208">
        <f>IF(N324="základní",J324,0)</f>
        <v>0</v>
      </c>
      <c r="BF324" s="208">
        <f>IF(N324="snížená",J324,0)</f>
        <v>0</v>
      </c>
      <c r="BG324" s="208">
        <f>IF(N324="zákl. přenesená",J324,0)</f>
        <v>0</v>
      </c>
      <c r="BH324" s="208">
        <f>IF(N324="sníž. přenesená",J324,0)</f>
        <v>0</v>
      </c>
      <c r="BI324" s="208">
        <f>IF(N324="nulová",J324,0)</f>
        <v>0</v>
      </c>
      <c r="BJ324" s="16" t="s">
        <v>78</v>
      </c>
      <c r="BK324" s="208">
        <f>ROUND(I324*H324,2)</f>
        <v>0</v>
      </c>
      <c r="BL324" s="16" t="s">
        <v>177</v>
      </c>
      <c r="BM324" s="16" t="s">
        <v>564</v>
      </c>
    </row>
    <row r="325" s="11" customFormat="1">
      <c r="B325" s="209"/>
      <c r="C325" s="210"/>
      <c r="D325" s="211" t="s">
        <v>179</v>
      </c>
      <c r="E325" s="210"/>
      <c r="F325" s="213" t="s">
        <v>565</v>
      </c>
      <c r="G325" s="210"/>
      <c r="H325" s="214">
        <v>18.338000000000001</v>
      </c>
      <c r="I325" s="215"/>
      <c r="J325" s="210"/>
      <c r="K325" s="210"/>
      <c r="L325" s="216"/>
      <c r="M325" s="217"/>
      <c r="N325" s="218"/>
      <c r="O325" s="218"/>
      <c r="P325" s="218"/>
      <c r="Q325" s="218"/>
      <c r="R325" s="218"/>
      <c r="S325" s="218"/>
      <c r="T325" s="219"/>
      <c r="AT325" s="220" t="s">
        <v>179</v>
      </c>
      <c r="AU325" s="220" t="s">
        <v>82</v>
      </c>
      <c r="AV325" s="11" t="s">
        <v>82</v>
      </c>
      <c r="AW325" s="11" t="s">
        <v>4</v>
      </c>
      <c r="AX325" s="11" t="s">
        <v>78</v>
      </c>
      <c r="AY325" s="220" t="s">
        <v>170</v>
      </c>
    </row>
    <row r="326" s="1" customFormat="1" ht="16.5" customHeight="1">
      <c r="B326" s="37"/>
      <c r="C326" s="197" t="s">
        <v>566</v>
      </c>
      <c r="D326" s="197" t="s">
        <v>172</v>
      </c>
      <c r="E326" s="198" t="s">
        <v>567</v>
      </c>
      <c r="F326" s="199" t="s">
        <v>568</v>
      </c>
      <c r="G326" s="200" t="s">
        <v>175</v>
      </c>
      <c r="H326" s="201">
        <v>3.75</v>
      </c>
      <c r="I326" s="202"/>
      <c r="J326" s="203">
        <f>ROUND(I326*H326,2)</f>
        <v>0</v>
      </c>
      <c r="K326" s="199" t="s">
        <v>176</v>
      </c>
      <c r="L326" s="42"/>
      <c r="M326" s="204" t="s">
        <v>21</v>
      </c>
      <c r="N326" s="205" t="s">
        <v>44</v>
      </c>
      <c r="O326" s="78"/>
      <c r="P326" s="206">
        <f>O326*H326</f>
        <v>0</v>
      </c>
      <c r="Q326" s="206">
        <v>0.26140999999999998</v>
      </c>
      <c r="R326" s="206">
        <f>Q326*H326</f>
        <v>0.98028749999999987</v>
      </c>
      <c r="S326" s="206">
        <v>0</v>
      </c>
      <c r="T326" s="207">
        <f>S326*H326</f>
        <v>0</v>
      </c>
      <c r="AR326" s="16" t="s">
        <v>177</v>
      </c>
      <c r="AT326" s="16" t="s">
        <v>172</v>
      </c>
      <c r="AU326" s="16" t="s">
        <v>82</v>
      </c>
      <c r="AY326" s="16" t="s">
        <v>170</v>
      </c>
      <c r="BE326" s="208">
        <f>IF(N326="základní",J326,0)</f>
        <v>0</v>
      </c>
      <c r="BF326" s="208">
        <f>IF(N326="snížená",J326,0)</f>
        <v>0</v>
      </c>
      <c r="BG326" s="208">
        <f>IF(N326="zákl. přenesená",J326,0)</f>
        <v>0</v>
      </c>
      <c r="BH326" s="208">
        <f>IF(N326="sníž. přenesená",J326,0)</f>
        <v>0</v>
      </c>
      <c r="BI326" s="208">
        <f>IF(N326="nulová",J326,0)</f>
        <v>0</v>
      </c>
      <c r="BJ326" s="16" t="s">
        <v>78</v>
      </c>
      <c r="BK326" s="208">
        <f>ROUND(I326*H326,2)</f>
        <v>0</v>
      </c>
      <c r="BL326" s="16" t="s">
        <v>177</v>
      </c>
      <c r="BM326" s="16" t="s">
        <v>569</v>
      </c>
    </row>
    <row r="327" s="11" customFormat="1">
      <c r="B327" s="209"/>
      <c r="C327" s="210"/>
      <c r="D327" s="211" t="s">
        <v>179</v>
      </c>
      <c r="E327" s="212" t="s">
        <v>21</v>
      </c>
      <c r="F327" s="213" t="s">
        <v>570</v>
      </c>
      <c r="G327" s="210"/>
      <c r="H327" s="214">
        <v>3.75</v>
      </c>
      <c r="I327" s="215"/>
      <c r="J327" s="210"/>
      <c r="K327" s="210"/>
      <c r="L327" s="216"/>
      <c r="M327" s="217"/>
      <c r="N327" s="218"/>
      <c r="O327" s="218"/>
      <c r="P327" s="218"/>
      <c r="Q327" s="218"/>
      <c r="R327" s="218"/>
      <c r="S327" s="218"/>
      <c r="T327" s="219"/>
      <c r="AT327" s="220" t="s">
        <v>179</v>
      </c>
      <c r="AU327" s="220" t="s">
        <v>82</v>
      </c>
      <c r="AV327" s="11" t="s">
        <v>82</v>
      </c>
      <c r="AW327" s="11" t="s">
        <v>34</v>
      </c>
      <c r="AX327" s="11" t="s">
        <v>78</v>
      </c>
      <c r="AY327" s="220" t="s">
        <v>170</v>
      </c>
    </row>
    <row r="328" s="10" customFormat="1" ht="22.8" customHeight="1">
      <c r="B328" s="181"/>
      <c r="C328" s="182"/>
      <c r="D328" s="183" t="s">
        <v>72</v>
      </c>
      <c r="E328" s="195" t="s">
        <v>218</v>
      </c>
      <c r="F328" s="195" t="s">
        <v>571</v>
      </c>
      <c r="G328" s="182"/>
      <c r="H328" s="182"/>
      <c r="I328" s="185"/>
      <c r="J328" s="196">
        <f>BK328</f>
        <v>0</v>
      </c>
      <c r="K328" s="182"/>
      <c r="L328" s="187"/>
      <c r="M328" s="188"/>
      <c r="N328" s="189"/>
      <c r="O328" s="189"/>
      <c r="P328" s="190">
        <f>SUM(P329:P398)</f>
        <v>0</v>
      </c>
      <c r="Q328" s="189"/>
      <c r="R328" s="190">
        <f>SUM(R329:R398)</f>
        <v>1.3858669999999997</v>
      </c>
      <c r="S328" s="189"/>
      <c r="T328" s="191">
        <f>SUM(T329:T398)</f>
        <v>28.923302999999997</v>
      </c>
      <c r="AR328" s="192" t="s">
        <v>78</v>
      </c>
      <c r="AT328" s="193" t="s">
        <v>72</v>
      </c>
      <c r="AU328" s="193" t="s">
        <v>78</v>
      </c>
      <c r="AY328" s="192" t="s">
        <v>170</v>
      </c>
      <c r="BK328" s="194">
        <f>SUM(BK329:BK398)</f>
        <v>0</v>
      </c>
    </row>
    <row r="329" s="1" customFormat="1" ht="22.5" customHeight="1">
      <c r="B329" s="37"/>
      <c r="C329" s="197" t="s">
        <v>572</v>
      </c>
      <c r="D329" s="197" t="s">
        <v>172</v>
      </c>
      <c r="E329" s="198" t="s">
        <v>573</v>
      </c>
      <c r="F329" s="199" t="s">
        <v>574</v>
      </c>
      <c r="G329" s="200" t="s">
        <v>226</v>
      </c>
      <c r="H329" s="201">
        <v>11</v>
      </c>
      <c r="I329" s="202"/>
      <c r="J329" s="203">
        <f>ROUND(I329*H329,2)</f>
        <v>0</v>
      </c>
      <c r="K329" s="199" t="s">
        <v>176</v>
      </c>
      <c r="L329" s="42"/>
      <c r="M329" s="204" t="s">
        <v>21</v>
      </c>
      <c r="N329" s="205" t="s">
        <v>44</v>
      </c>
      <c r="O329" s="78"/>
      <c r="P329" s="206">
        <f>O329*H329</f>
        <v>0</v>
      </c>
      <c r="Q329" s="206">
        <v>0.10095</v>
      </c>
      <c r="R329" s="206">
        <f>Q329*H329</f>
        <v>1.1104499999999999</v>
      </c>
      <c r="S329" s="206">
        <v>0</v>
      </c>
      <c r="T329" s="207">
        <f>S329*H329</f>
        <v>0</v>
      </c>
      <c r="AR329" s="16" t="s">
        <v>177</v>
      </c>
      <c r="AT329" s="16" t="s">
        <v>172</v>
      </c>
      <c r="AU329" s="16" t="s">
        <v>82</v>
      </c>
      <c r="AY329" s="16" t="s">
        <v>170</v>
      </c>
      <c r="BE329" s="208">
        <f>IF(N329="základní",J329,0)</f>
        <v>0</v>
      </c>
      <c r="BF329" s="208">
        <f>IF(N329="snížená",J329,0)</f>
        <v>0</v>
      </c>
      <c r="BG329" s="208">
        <f>IF(N329="zákl. přenesená",J329,0)</f>
        <v>0</v>
      </c>
      <c r="BH329" s="208">
        <f>IF(N329="sníž. přenesená",J329,0)</f>
        <v>0</v>
      </c>
      <c r="BI329" s="208">
        <f>IF(N329="nulová",J329,0)</f>
        <v>0</v>
      </c>
      <c r="BJ329" s="16" t="s">
        <v>78</v>
      </c>
      <c r="BK329" s="208">
        <f>ROUND(I329*H329,2)</f>
        <v>0</v>
      </c>
      <c r="BL329" s="16" t="s">
        <v>177</v>
      </c>
      <c r="BM329" s="16" t="s">
        <v>575</v>
      </c>
    </row>
    <row r="330" s="1" customFormat="1" ht="16.5" customHeight="1">
      <c r="B330" s="37"/>
      <c r="C330" s="243" t="s">
        <v>576</v>
      </c>
      <c r="D330" s="243" t="s">
        <v>266</v>
      </c>
      <c r="E330" s="244" t="s">
        <v>577</v>
      </c>
      <c r="F330" s="245" t="s">
        <v>578</v>
      </c>
      <c r="G330" s="246" t="s">
        <v>226</v>
      </c>
      <c r="H330" s="247">
        <v>11.5</v>
      </c>
      <c r="I330" s="248"/>
      <c r="J330" s="249">
        <f>ROUND(I330*H330,2)</f>
        <v>0</v>
      </c>
      <c r="K330" s="245" t="s">
        <v>176</v>
      </c>
      <c r="L330" s="250"/>
      <c r="M330" s="251" t="s">
        <v>21</v>
      </c>
      <c r="N330" s="252" t="s">
        <v>44</v>
      </c>
      <c r="O330" s="78"/>
      <c r="P330" s="206">
        <f>O330*H330</f>
        <v>0</v>
      </c>
      <c r="Q330" s="206">
        <v>0.021999999999999999</v>
      </c>
      <c r="R330" s="206">
        <f>Q330*H330</f>
        <v>0.253</v>
      </c>
      <c r="S330" s="206">
        <v>0</v>
      </c>
      <c r="T330" s="207">
        <f>S330*H330</f>
        <v>0</v>
      </c>
      <c r="AR330" s="16" t="s">
        <v>214</v>
      </c>
      <c r="AT330" s="16" t="s">
        <v>266</v>
      </c>
      <c r="AU330" s="16" t="s">
        <v>82</v>
      </c>
      <c r="AY330" s="16" t="s">
        <v>170</v>
      </c>
      <c r="BE330" s="208">
        <f>IF(N330="základní",J330,0)</f>
        <v>0</v>
      </c>
      <c r="BF330" s="208">
        <f>IF(N330="snížená",J330,0)</f>
        <v>0</v>
      </c>
      <c r="BG330" s="208">
        <f>IF(N330="zákl. přenesená",J330,0)</f>
        <v>0</v>
      </c>
      <c r="BH330" s="208">
        <f>IF(N330="sníž. přenesená",J330,0)</f>
        <v>0</v>
      </c>
      <c r="BI330" s="208">
        <f>IF(N330="nulová",J330,0)</f>
        <v>0</v>
      </c>
      <c r="BJ330" s="16" t="s">
        <v>78</v>
      </c>
      <c r="BK330" s="208">
        <f>ROUND(I330*H330,2)</f>
        <v>0</v>
      </c>
      <c r="BL330" s="16" t="s">
        <v>177</v>
      </c>
      <c r="BM330" s="16" t="s">
        <v>579</v>
      </c>
    </row>
    <row r="331" s="1" customFormat="1" ht="16.5" customHeight="1">
      <c r="B331" s="37"/>
      <c r="C331" s="197" t="s">
        <v>580</v>
      </c>
      <c r="D331" s="197" t="s">
        <v>172</v>
      </c>
      <c r="E331" s="198" t="s">
        <v>581</v>
      </c>
      <c r="F331" s="199" t="s">
        <v>582</v>
      </c>
      <c r="G331" s="200" t="s">
        <v>226</v>
      </c>
      <c r="H331" s="201">
        <v>31.050000000000001</v>
      </c>
      <c r="I331" s="202"/>
      <c r="J331" s="203">
        <f>ROUND(I331*H331,2)</f>
        <v>0</v>
      </c>
      <c r="K331" s="199" t="s">
        <v>176</v>
      </c>
      <c r="L331" s="42"/>
      <c r="M331" s="204" t="s">
        <v>21</v>
      </c>
      <c r="N331" s="205" t="s">
        <v>44</v>
      </c>
      <c r="O331" s="78"/>
      <c r="P331" s="206">
        <f>O331*H331</f>
        <v>0</v>
      </c>
      <c r="Q331" s="206">
        <v>0</v>
      </c>
      <c r="R331" s="206">
        <f>Q331*H331</f>
        <v>0</v>
      </c>
      <c r="S331" s="206">
        <v>0</v>
      </c>
      <c r="T331" s="207">
        <f>S331*H331</f>
        <v>0</v>
      </c>
      <c r="AR331" s="16" t="s">
        <v>177</v>
      </c>
      <c r="AT331" s="16" t="s">
        <v>172</v>
      </c>
      <c r="AU331" s="16" t="s">
        <v>82</v>
      </c>
      <c r="AY331" s="16" t="s">
        <v>170</v>
      </c>
      <c r="BE331" s="208">
        <f>IF(N331="základní",J331,0)</f>
        <v>0</v>
      </c>
      <c r="BF331" s="208">
        <f>IF(N331="snížená",J331,0)</f>
        <v>0</v>
      </c>
      <c r="BG331" s="208">
        <f>IF(N331="zákl. přenesená",J331,0)</f>
        <v>0</v>
      </c>
      <c r="BH331" s="208">
        <f>IF(N331="sníž. přenesená",J331,0)</f>
        <v>0</v>
      </c>
      <c r="BI331" s="208">
        <f>IF(N331="nulová",J331,0)</f>
        <v>0</v>
      </c>
      <c r="BJ331" s="16" t="s">
        <v>78</v>
      </c>
      <c r="BK331" s="208">
        <f>ROUND(I331*H331,2)</f>
        <v>0</v>
      </c>
      <c r="BL331" s="16" t="s">
        <v>177</v>
      </c>
      <c r="BM331" s="16" t="s">
        <v>583</v>
      </c>
    </row>
    <row r="332" s="11" customFormat="1">
      <c r="B332" s="209"/>
      <c r="C332" s="210"/>
      <c r="D332" s="211" t="s">
        <v>179</v>
      </c>
      <c r="E332" s="212" t="s">
        <v>21</v>
      </c>
      <c r="F332" s="213" t="s">
        <v>584</v>
      </c>
      <c r="G332" s="210"/>
      <c r="H332" s="214">
        <v>20</v>
      </c>
      <c r="I332" s="215"/>
      <c r="J332" s="210"/>
      <c r="K332" s="210"/>
      <c r="L332" s="216"/>
      <c r="M332" s="217"/>
      <c r="N332" s="218"/>
      <c r="O332" s="218"/>
      <c r="P332" s="218"/>
      <c r="Q332" s="218"/>
      <c r="R332" s="218"/>
      <c r="S332" s="218"/>
      <c r="T332" s="219"/>
      <c r="AT332" s="220" t="s">
        <v>179</v>
      </c>
      <c r="AU332" s="220" t="s">
        <v>82</v>
      </c>
      <c r="AV332" s="11" t="s">
        <v>82</v>
      </c>
      <c r="AW332" s="11" t="s">
        <v>34</v>
      </c>
      <c r="AX332" s="11" t="s">
        <v>73</v>
      </c>
      <c r="AY332" s="220" t="s">
        <v>170</v>
      </c>
    </row>
    <row r="333" s="11" customFormat="1">
      <c r="B333" s="209"/>
      <c r="C333" s="210"/>
      <c r="D333" s="211" t="s">
        <v>179</v>
      </c>
      <c r="E333" s="212" t="s">
        <v>21</v>
      </c>
      <c r="F333" s="213" t="s">
        <v>585</v>
      </c>
      <c r="G333" s="210"/>
      <c r="H333" s="214">
        <v>11.050000000000001</v>
      </c>
      <c r="I333" s="215"/>
      <c r="J333" s="210"/>
      <c r="K333" s="210"/>
      <c r="L333" s="216"/>
      <c r="M333" s="217"/>
      <c r="N333" s="218"/>
      <c r="O333" s="218"/>
      <c r="P333" s="218"/>
      <c r="Q333" s="218"/>
      <c r="R333" s="218"/>
      <c r="S333" s="218"/>
      <c r="T333" s="219"/>
      <c r="AT333" s="220" t="s">
        <v>179</v>
      </c>
      <c r="AU333" s="220" t="s">
        <v>82</v>
      </c>
      <c r="AV333" s="11" t="s">
        <v>82</v>
      </c>
      <c r="AW333" s="11" t="s">
        <v>34</v>
      </c>
      <c r="AX333" s="11" t="s">
        <v>73</v>
      </c>
      <c r="AY333" s="220" t="s">
        <v>170</v>
      </c>
    </row>
    <row r="334" s="12" customFormat="1">
      <c r="B334" s="221"/>
      <c r="C334" s="222"/>
      <c r="D334" s="211" t="s">
        <v>179</v>
      </c>
      <c r="E334" s="223" t="s">
        <v>21</v>
      </c>
      <c r="F334" s="224" t="s">
        <v>186</v>
      </c>
      <c r="G334" s="222"/>
      <c r="H334" s="225">
        <v>31.050000000000001</v>
      </c>
      <c r="I334" s="226"/>
      <c r="J334" s="222"/>
      <c r="K334" s="222"/>
      <c r="L334" s="227"/>
      <c r="M334" s="228"/>
      <c r="N334" s="229"/>
      <c r="O334" s="229"/>
      <c r="P334" s="229"/>
      <c r="Q334" s="229"/>
      <c r="R334" s="229"/>
      <c r="S334" s="229"/>
      <c r="T334" s="230"/>
      <c r="AT334" s="231" t="s">
        <v>179</v>
      </c>
      <c r="AU334" s="231" t="s">
        <v>82</v>
      </c>
      <c r="AV334" s="12" t="s">
        <v>187</v>
      </c>
      <c r="AW334" s="12" t="s">
        <v>34</v>
      </c>
      <c r="AX334" s="12" t="s">
        <v>78</v>
      </c>
      <c r="AY334" s="231" t="s">
        <v>170</v>
      </c>
    </row>
    <row r="335" s="1" customFormat="1" ht="16.5" customHeight="1">
      <c r="B335" s="37"/>
      <c r="C335" s="197" t="s">
        <v>586</v>
      </c>
      <c r="D335" s="197" t="s">
        <v>172</v>
      </c>
      <c r="E335" s="198" t="s">
        <v>587</v>
      </c>
      <c r="F335" s="199" t="s">
        <v>588</v>
      </c>
      <c r="G335" s="200" t="s">
        <v>226</v>
      </c>
      <c r="H335" s="201">
        <v>15.199999999999999</v>
      </c>
      <c r="I335" s="202"/>
      <c r="J335" s="203">
        <f>ROUND(I335*H335,2)</f>
        <v>0</v>
      </c>
      <c r="K335" s="199" t="s">
        <v>176</v>
      </c>
      <c r="L335" s="42"/>
      <c r="M335" s="204" t="s">
        <v>21</v>
      </c>
      <c r="N335" s="205" t="s">
        <v>44</v>
      </c>
      <c r="O335" s="78"/>
      <c r="P335" s="206">
        <f>O335*H335</f>
        <v>0</v>
      </c>
      <c r="Q335" s="206">
        <v>0.00011</v>
      </c>
      <c r="R335" s="206">
        <f>Q335*H335</f>
        <v>0.0016719999999999999</v>
      </c>
      <c r="S335" s="206">
        <v>0</v>
      </c>
      <c r="T335" s="207">
        <f>S335*H335</f>
        <v>0</v>
      </c>
      <c r="AR335" s="16" t="s">
        <v>177</v>
      </c>
      <c r="AT335" s="16" t="s">
        <v>172</v>
      </c>
      <c r="AU335" s="16" t="s">
        <v>82</v>
      </c>
      <c r="AY335" s="16" t="s">
        <v>170</v>
      </c>
      <c r="BE335" s="208">
        <f>IF(N335="základní",J335,0)</f>
        <v>0</v>
      </c>
      <c r="BF335" s="208">
        <f>IF(N335="snížená",J335,0)</f>
        <v>0</v>
      </c>
      <c r="BG335" s="208">
        <f>IF(N335="zákl. přenesená",J335,0)</f>
        <v>0</v>
      </c>
      <c r="BH335" s="208">
        <f>IF(N335="sníž. přenesená",J335,0)</f>
        <v>0</v>
      </c>
      <c r="BI335" s="208">
        <f>IF(N335="nulová",J335,0)</f>
        <v>0</v>
      </c>
      <c r="BJ335" s="16" t="s">
        <v>78</v>
      </c>
      <c r="BK335" s="208">
        <f>ROUND(I335*H335,2)</f>
        <v>0</v>
      </c>
      <c r="BL335" s="16" t="s">
        <v>177</v>
      </c>
      <c r="BM335" s="16" t="s">
        <v>589</v>
      </c>
    </row>
    <row r="336" s="11" customFormat="1">
      <c r="B336" s="209"/>
      <c r="C336" s="210"/>
      <c r="D336" s="211" t="s">
        <v>179</v>
      </c>
      <c r="E336" s="212" t="s">
        <v>21</v>
      </c>
      <c r="F336" s="213" t="s">
        <v>590</v>
      </c>
      <c r="G336" s="210"/>
      <c r="H336" s="214">
        <v>4.2000000000000002</v>
      </c>
      <c r="I336" s="215"/>
      <c r="J336" s="210"/>
      <c r="K336" s="210"/>
      <c r="L336" s="216"/>
      <c r="M336" s="217"/>
      <c r="N336" s="218"/>
      <c r="O336" s="218"/>
      <c r="P336" s="218"/>
      <c r="Q336" s="218"/>
      <c r="R336" s="218"/>
      <c r="S336" s="218"/>
      <c r="T336" s="219"/>
      <c r="AT336" s="220" t="s">
        <v>179</v>
      </c>
      <c r="AU336" s="220" t="s">
        <v>82</v>
      </c>
      <c r="AV336" s="11" t="s">
        <v>82</v>
      </c>
      <c r="AW336" s="11" t="s">
        <v>34</v>
      </c>
      <c r="AX336" s="11" t="s">
        <v>73</v>
      </c>
      <c r="AY336" s="220" t="s">
        <v>170</v>
      </c>
    </row>
    <row r="337" s="11" customFormat="1">
      <c r="B337" s="209"/>
      <c r="C337" s="210"/>
      <c r="D337" s="211" t="s">
        <v>179</v>
      </c>
      <c r="E337" s="212" t="s">
        <v>21</v>
      </c>
      <c r="F337" s="213" t="s">
        <v>591</v>
      </c>
      <c r="G337" s="210"/>
      <c r="H337" s="214">
        <v>11</v>
      </c>
      <c r="I337" s="215"/>
      <c r="J337" s="210"/>
      <c r="K337" s="210"/>
      <c r="L337" s="216"/>
      <c r="M337" s="217"/>
      <c r="N337" s="218"/>
      <c r="O337" s="218"/>
      <c r="P337" s="218"/>
      <c r="Q337" s="218"/>
      <c r="R337" s="218"/>
      <c r="S337" s="218"/>
      <c r="T337" s="219"/>
      <c r="AT337" s="220" t="s">
        <v>179</v>
      </c>
      <c r="AU337" s="220" t="s">
        <v>82</v>
      </c>
      <c r="AV337" s="11" t="s">
        <v>82</v>
      </c>
      <c r="AW337" s="11" t="s">
        <v>34</v>
      </c>
      <c r="AX337" s="11" t="s">
        <v>73</v>
      </c>
      <c r="AY337" s="220" t="s">
        <v>170</v>
      </c>
    </row>
    <row r="338" s="12" customFormat="1">
      <c r="B338" s="221"/>
      <c r="C338" s="222"/>
      <c r="D338" s="211" t="s">
        <v>179</v>
      </c>
      <c r="E338" s="223" t="s">
        <v>21</v>
      </c>
      <c r="F338" s="224" t="s">
        <v>186</v>
      </c>
      <c r="G338" s="222"/>
      <c r="H338" s="225">
        <v>15.199999999999999</v>
      </c>
      <c r="I338" s="226"/>
      <c r="J338" s="222"/>
      <c r="K338" s="222"/>
      <c r="L338" s="227"/>
      <c r="M338" s="228"/>
      <c r="N338" s="229"/>
      <c r="O338" s="229"/>
      <c r="P338" s="229"/>
      <c r="Q338" s="229"/>
      <c r="R338" s="229"/>
      <c r="S338" s="229"/>
      <c r="T338" s="230"/>
      <c r="AT338" s="231" t="s">
        <v>179</v>
      </c>
      <c r="AU338" s="231" t="s">
        <v>82</v>
      </c>
      <c r="AV338" s="12" t="s">
        <v>187</v>
      </c>
      <c r="AW338" s="12" t="s">
        <v>34</v>
      </c>
      <c r="AX338" s="12" t="s">
        <v>78</v>
      </c>
      <c r="AY338" s="231" t="s">
        <v>170</v>
      </c>
    </row>
    <row r="339" s="1" customFormat="1" ht="22.5" customHeight="1">
      <c r="B339" s="37"/>
      <c r="C339" s="197" t="s">
        <v>592</v>
      </c>
      <c r="D339" s="197" t="s">
        <v>172</v>
      </c>
      <c r="E339" s="198" t="s">
        <v>593</v>
      </c>
      <c r="F339" s="199" t="s">
        <v>594</v>
      </c>
      <c r="G339" s="200" t="s">
        <v>175</v>
      </c>
      <c r="H339" s="201">
        <v>606.38999999999999</v>
      </c>
      <c r="I339" s="202"/>
      <c r="J339" s="203">
        <f>ROUND(I339*H339,2)</f>
        <v>0</v>
      </c>
      <c r="K339" s="199" t="s">
        <v>176</v>
      </c>
      <c r="L339" s="42"/>
      <c r="M339" s="204" t="s">
        <v>21</v>
      </c>
      <c r="N339" s="205" t="s">
        <v>44</v>
      </c>
      <c r="O339" s="78"/>
      <c r="P339" s="206">
        <f>O339*H339</f>
        <v>0</v>
      </c>
      <c r="Q339" s="206">
        <v>0</v>
      </c>
      <c r="R339" s="206">
        <f>Q339*H339</f>
        <v>0</v>
      </c>
      <c r="S339" s="206">
        <v>0</v>
      </c>
      <c r="T339" s="207">
        <f>S339*H339</f>
        <v>0</v>
      </c>
      <c r="AR339" s="16" t="s">
        <v>177</v>
      </c>
      <c r="AT339" s="16" t="s">
        <v>172</v>
      </c>
      <c r="AU339" s="16" t="s">
        <v>82</v>
      </c>
      <c r="AY339" s="16" t="s">
        <v>170</v>
      </c>
      <c r="BE339" s="208">
        <f>IF(N339="základní",J339,0)</f>
        <v>0</v>
      </c>
      <c r="BF339" s="208">
        <f>IF(N339="snížená",J339,0)</f>
        <v>0</v>
      </c>
      <c r="BG339" s="208">
        <f>IF(N339="zákl. přenesená",J339,0)</f>
        <v>0</v>
      </c>
      <c r="BH339" s="208">
        <f>IF(N339="sníž. přenesená",J339,0)</f>
        <v>0</v>
      </c>
      <c r="BI339" s="208">
        <f>IF(N339="nulová",J339,0)</f>
        <v>0</v>
      </c>
      <c r="BJ339" s="16" t="s">
        <v>78</v>
      </c>
      <c r="BK339" s="208">
        <f>ROUND(I339*H339,2)</f>
        <v>0</v>
      </c>
      <c r="BL339" s="16" t="s">
        <v>177</v>
      </c>
      <c r="BM339" s="16" t="s">
        <v>595</v>
      </c>
    </row>
    <row r="340" s="11" customFormat="1">
      <c r="B340" s="209"/>
      <c r="C340" s="210"/>
      <c r="D340" s="211" t="s">
        <v>179</v>
      </c>
      <c r="E340" s="212" t="s">
        <v>21</v>
      </c>
      <c r="F340" s="213" t="s">
        <v>596</v>
      </c>
      <c r="G340" s="210"/>
      <c r="H340" s="214">
        <v>606.38999999999999</v>
      </c>
      <c r="I340" s="215"/>
      <c r="J340" s="210"/>
      <c r="K340" s="210"/>
      <c r="L340" s="216"/>
      <c r="M340" s="217"/>
      <c r="N340" s="218"/>
      <c r="O340" s="218"/>
      <c r="P340" s="218"/>
      <c r="Q340" s="218"/>
      <c r="R340" s="218"/>
      <c r="S340" s="218"/>
      <c r="T340" s="219"/>
      <c r="AT340" s="220" t="s">
        <v>179</v>
      </c>
      <c r="AU340" s="220" t="s">
        <v>82</v>
      </c>
      <c r="AV340" s="11" t="s">
        <v>82</v>
      </c>
      <c r="AW340" s="11" t="s">
        <v>34</v>
      </c>
      <c r="AX340" s="11" t="s">
        <v>73</v>
      </c>
      <c r="AY340" s="220" t="s">
        <v>170</v>
      </c>
    </row>
    <row r="341" s="12" customFormat="1">
      <c r="B341" s="221"/>
      <c r="C341" s="222"/>
      <c r="D341" s="211" t="s">
        <v>179</v>
      </c>
      <c r="E341" s="223" t="s">
        <v>119</v>
      </c>
      <c r="F341" s="224" t="s">
        <v>186</v>
      </c>
      <c r="G341" s="222"/>
      <c r="H341" s="225">
        <v>606.38999999999999</v>
      </c>
      <c r="I341" s="226"/>
      <c r="J341" s="222"/>
      <c r="K341" s="222"/>
      <c r="L341" s="227"/>
      <c r="M341" s="228"/>
      <c r="N341" s="229"/>
      <c r="O341" s="229"/>
      <c r="P341" s="229"/>
      <c r="Q341" s="229"/>
      <c r="R341" s="229"/>
      <c r="S341" s="229"/>
      <c r="T341" s="230"/>
      <c r="AT341" s="231" t="s">
        <v>179</v>
      </c>
      <c r="AU341" s="231" t="s">
        <v>82</v>
      </c>
      <c r="AV341" s="12" t="s">
        <v>187</v>
      </c>
      <c r="AW341" s="12" t="s">
        <v>34</v>
      </c>
      <c r="AX341" s="12" t="s">
        <v>78</v>
      </c>
      <c r="AY341" s="231" t="s">
        <v>170</v>
      </c>
    </row>
    <row r="342" s="1" customFormat="1" ht="16.5" customHeight="1">
      <c r="B342" s="37"/>
      <c r="C342" s="197" t="s">
        <v>597</v>
      </c>
      <c r="D342" s="197" t="s">
        <v>172</v>
      </c>
      <c r="E342" s="198" t="s">
        <v>598</v>
      </c>
      <c r="F342" s="199" t="s">
        <v>599</v>
      </c>
      <c r="G342" s="200" t="s">
        <v>175</v>
      </c>
      <c r="H342" s="201">
        <v>55.340000000000003</v>
      </c>
      <c r="I342" s="202"/>
      <c r="J342" s="203">
        <f>ROUND(I342*H342,2)</f>
        <v>0</v>
      </c>
      <c r="K342" s="199" t="s">
        <v>21</v>
      </c>
      <c r="L342" s="42"/>
      <c r="M342" s="204" t="s">
        <v>21</v>
      </c>
      <c r="N342" s="205" t="s">
        <v>44</v>
      </c>
      <c r="O342" s="78"/>
      <c r="P342" s="206">
        <f>O342*H342</f>
        <v>0</v>
      </c>
      <c r="Q342" s="206">
        <v>0</v>
      </c>
      <c r="R342" s="206">
        <f>Q342*H342</f>
        <v>0</v>
      </c>
      <c r="S342" s="206">
        <v>0</v>
      </c>
      <c r="T342" s="207">
        <f>S342*H342</f>
        <v>0</v>
      </c>
      <c r="AR342" s="16" t="s">
        <v>177</v>
      </c>
      <c r="AT342" s="16" t="s">
        <v>172</v>
      </c>
      <c r="AU342" s="16" t="s">
        <v>82</v>
      </c>
      <c r="AY342" s="16" t="s">
        <v>170</v>
      </c>
      <c r="BE342" s="208">
        <f>IF(N342="základní",J342,0)</f>
        <v>0</v>
      </c>
      <c r="BF342" s="208">
        <f>IF(N342="snížená",J342,0)</f>
        <v>0</v>
      </c>
      <c r="BG342" s="208">
        <f>IF(N342="zákl. přenesená",J342,0)</f>
        <v>0</v>
      </c>
      <c r="BH342" s="208">
        <f>IF(N342="sníž. přenesená",J342,0)</f>
        <v>0</v>
      </c>
      <c r="BI342" s="208">
        <f>IF(N342="nulová",J342,0)</f>
        <v>0</v>
      </c>
      <c r="BJ342" s="16" t="s">
        <v>78</v>
      </c>
      <c r="BK342" s="208">
        <f>ROUND(I342*H342,2)</f>
        <v>0</v>
      </c>
      <c r="BL342" s="16" t="s">
        <v>177</v>
      </c>
      <c r="BM342" s="16" t="s">
        <v>600</v>
      </c>
    </row>
    <row r="343" s="11" customFormat="1">
      <c r="B343" s="209"/>
      <c r="C343" s="210"/>
      <c r="D343" s="211" t="s">
        <v>179</v>
      </c>
      <c r="E343" s="212" t="s">
        <v>21</v>
      </c>
      <c r="F343" s="213" t="s">
        <v>601</v>
      </c>
      <c r="G343" s="210"/>
      <c r="H343" s="214">
        <v>20.550000000000001</v>
      </c>
      <c r="I343" s="215"/>
      <c r="J343" s="210"/>
      <c r="K343" s="210"/>
      <c r="L343" s="216"/>
      <c r="M343" s="217"/>
      <c r="N343" s="218"/>
      <c r="O343" s="218"/>
      <c r="P343" s="218"/>
      <c r="Q343" s="218"/>
      <c r="R343" s="218"/>
      <c r="S343" s="218"/>
      <c r="T343" s="219"/>
      <c r="AT343" s="220" t="s">
        <v>179</v>
      </c>
      <c r="AU343" s="220" t="s">
        <v>82</v>
      </c>
      <c r="AV343" s="11" t="s">
        <v>82</v>
      </c>
      <c r="AW343" s="11" t="s">
        <v>34</v>
      </c>
      <c r="AX343" s="11" t="s">
        <v>73</v>
      </c>
      <c r="AY343" s="220" t="s">
        <v>170</v>
      </c>
    </row>
    <row r="344" s="11" customFormat="1">
      <c r="B344" s="209"/>
      <c r="C344" s="210"/>
      <c r="D344" s="211" t="s">
        <v>179</v>
      </c>
      <c r="E344" s="212" t="s">
        <v>21</v>
      </c>
      <c r="F344" s="213" t="s">
        <v>602</v>
      </c>
      <c r="G344" s="210"/>
      <c r="H344" s="214">
        <v>34.789999999999999</v>
      </c>
      <c r="I344" s="215"/>
      <c r="J344" s="210"/>
      <c r="K344" s="210"/>
      <c r="L344" s="216"/>
      <c r="M344" s="217"/>
      <c r="N344" s="218"/>
      <c r="O344" s="218"/>
      <c r="P344" s="218"/>
      <c r="Q344" s="218"/>
      <c r="R344" s="218"/>
      <c r="S344" s="218"/>
      <c r="T344" s="219"/>
      <c r="AT344" s="220" t="s">
        <v>179</v>
      </c>
      <c r="AU344" s="220" t="s">
        <v>82</v>
      </c>
      <c r="AV344" s="11" t="s">
        <v>82</v>
      </c>
      <c r="AW344" s="11" t="s">
        <v>34</v>
      </c>
      <c r="AX344" s="11" t="s">
        <v>73</v>
      </c>
      <c r="AY344" s="220" t="s">
        <v>170</v>
      </c>
    </row>
    <row r="345" s="12" customFormat="1">
      <c r="B345" s="221"/>
      <c r="C345" s="222"/>
      <c r="D345" s="211" t="s">
        <v>179</v>
      </c>
      <c r="E345" s="223" t="s">
        <v>21</v>
      </c>
      <c r="F345" s="224" t="s">
        <v>186</v>
      </c>
      <c r="G345" s="222"/>
      <c r="H345" s="225">
        <v>55.340000000000003</v>
      </c>
      <c r="I345" s="226"/>
      <c r="J345" s="222"/>
      <c r="K345" s="222"/>
      <c r="L345" s="227"/>
      <c r="M345" s="228"/>
      <c r="N345" s="229"/>
      <c r="O345" s="229"/>
      <c r="P345" s="229"/>
      <c r="Q345" s="229"/>
      <c r="R345" s="229"/>
      <c r="S345" s="229"/>
      <c r="T345" s="230"/>
      <c r="AT345" s="231" t="s">
        <v>179</v>
      </c>
      <c r="AU345" s="231" t="s">
        <v>82</v>
      </c>
      <c r="AV345" s="12" t="s">
        <v>187</v>
      </c>
      <c r="AW345" s="12" t="s">
        <v>34</v>
      </c>
      <c r="AX345" s="12" t="s">
        <v>78</v>
      </c>
      <c r="AY345" s="231" t="s">
        <v>170</v>
      </c>
    </row>
    <row r="346" s="1" customFormat="1" ht="16.5" customHeight="1">
      <c r="B346" s="37"/>
      <c r="C346" s="197" t="s">
        <v>603</v>
      </c>
      <c r="D346" s="197" t="s">
        <v>172</v>
      </c>
      <c r="E346" s="198" t="s">
        <v>604</v>
      </c>
      <c r="F346" s="199" t="s">
        <v>605</v>
      </c>
      <c r="G346" s="200" t="s">
        <v>175</v>
      </c>
      <c r="H346" s="201">
        <v>606.38999999999999</v>
      </c>
      <c r="I346" s="202"/>
      <c r="J346" s="203">
        <f>ROUND(I346*H346,2)</f>
        <v>0</v>
      </c>
      <c r="K346" s="199" t="s">
        <v>21</v>
      </c>
      <c r="L346" s="42"/>
      <c r="M346" s="204" t="s">
        <v>21</v>
      </c>
      <c r="N346" s="205" t="s">
        <v>44</v>
      </c>
      <c r="O346" s="78"/>
      <c r="P346" s="206">
        <f>O346*H346</f>
        <v>0</v>
      </c>
      <c r="Q346" s="206">
        <v>0</v>
      </c>
      <c r="R346" s="206">
        <f>Q346*H346</f>
        <v>0</v>
      </c>
      <c r="S346" s="206">
        <v>0</v>
      </c>
      <c r="T346" s="207">
        <f>S346*H346</f>
        <v>0</v>
      </c>
      <c r="AR346" s="16" t="s">
        <v>177</v>
      </c>
      <c r="AT346" s="16" t="s">
        <v>172</v>
      </c>
      <c r="AU346" s="16" t="s">
        <v>82</v>
      </c>
      <c r="AY346" s="16" t="s">
        <v>170</v>
      </c>
      <c r="BE346" s="208">
        <f>IF(N346="základní",J346,0)</f>
        <v>0</v>
      </c>
      <c r="BF346" s="208">
        <f>IF(N346="snížená",J346,0)</f>
        <v>0</v>
      </c>
      <c r="BG346" s="208">
        <f>IF(N346="zákl. přenesená",J346,0)</f>
        <v>0</v>
      </c>
      <c r="BH346" s="208">
        <f>IF(N346="sníž. přenesená",J346,0)</f>
        <v>0</v>
      </c>
      <c r="BI346" s="208">
        <f>IF(N346="nulová",J346,0)</f>
        <v>0</v>
      </c>
      <c r="BJ346" s="16" t="s">
        <v>78</v>
      </c>
      <c r="BK346" s="208">
        <f>ROUND(I346*H346,2)</f>
        <v>0</v>
      </c>
      <c r="BL346" s="16" t="s">
        <v>177</v>
      </c>
      <c r="BM346" s="16" t="s">
        <v>606</v>
      </c>
    </row>
    <row r="347" s="11" customFormat="1">
      <c r="B347" s="209"/>
      <c r="C347" s="210"/>
      <c r="D347" s="211" t="s">
        <v>179</v>
      </c>
      <c r="E347" s="212" t="s">
        <v>21</v>
      </c>
      <c r="F347" s="213" t="s">
        <v>119</v>
      </c>
      <c r="G347" s="210"/>
      <c r="H347" s="214">
        <v>606.38999999999999</v>
      </c>
      <c r="I347" s="215"/>
      <c r="J347" s="210"/>
      <c r="K347" s="210"/>
      <c r="L347" s="216"/>
      <c r="M347" s="217"/>
      <c r="N347" s="218"/>
      <c r="O347" s="218"/>
      <c r="P347" s="218"/>
      <c r="Q347" s="218"/>
      <c r="R347" s="218"/>
      <c r="S347" s="218"/>
      <c r="T347" s="219"/>
      <c r="AT347" s="220" t="s">
        <v>179</v>
      </c>
      <c r="AU347" s="220" t="s">
        <v>82</v>
      </c>
      <c r="AV347" s="11" t="s">
        <v>82</v>
      </c>
      <c r="AW347" s="11" t="s">
        <v>34</v>
      </c>
      <c r="AX347" s="11" t="s">
        <v>78</v>
      </c>
      <c r="AY347" s="220" t="s">
        <v>170</v>
      </c>
    </row>
    <row r="348" s="1" customFormat="1" ht="16.5" customHeight="1">
      <c r="B348" s="37"/>
      <c r="C348" s="197" t="s">
        <v>607</v>
      </c>
      <c r="D348" s="197" t="s">
        <v>172</v>
      </c>
      <c r="E348" s="198" t="s">
        <v>608</v>
      </c>
      <c r="F348" s="199" t="s">
        <v>609</v>
      </c>
      <c r="G348" s="200" t="s">
        <v>175</v>
      </c>
      <c r="H348" s="201">
        <v>606.38999999999999</v>
      </c>
      <c r="I348" s="202"/>
      <c r="J348" s="203">
        <f>ROUND(I348*H348,2)</f>
        <v>0</v>
      </c>
      <c r="K348" s="199" t="s">
        <v>21</v>
      </c>
      <c r="L348" s="42"/>
      <c r="M348" s="204" t="s">
        <v>21</v>
      </c>
      <c r="N348" s="205" t="s">
        <v>44</v>
      </c>
      <c r="O348" s="78"/>
      <c r="P348" s="206">
        <f>O348*H348</f>
        <v>0</v>
      </c>
      <c r="Q348" s="206">
        <v>0</v>
      </c>
      <c r="R348" s="206">
        <f>Q348*H348</f>
        <v>0</v>
      </c>
      <c r="S348" s="206">
        <v>0</v>
      </c>
      <c r="T348" s="207">
        <f>S348*H348</f>
        <v>0</v>
      </c>
      <c r="AR348" s="16" t="s">
        <v>177</v>
      </c>
      <c r="AT348" s="16" t="s">
        <v>172</v>
      </c>
      <c r="AU348" s="16" t="s">
        <v>82</v>
      </c>
      <c r="AY348" s="16" t="s">
        <v>170</v>
      </c>
      <c r="BE348" s="208">
        <f>IF(N348="základní",J348,0)</f>
        <v>0</v>
      </c>
      <c r="BF348" s="208">
        <f>IF(N348="snížená",J348,0)</f>
        <v>0</v>
      </c>
      <c r="BG348" s="208">
        <f>IF(N348="zákl. přenesená",J348,0)</f>
        <v>0</v>
      </c>
      <c r="BH348" s="208">
        <f>IF(N348="sníž. přenesená",J348,0)</f>
        <v>0</v>
      </c>
      <c r="BI348" s="208">
        <f>IF(N348="nulová",J348,0)</f>
        <v>0</v>
      </c>
      <c r="BJ348" s="16" t="s">
        <v>78</v>
      </c>
      <c r="BK348" s="208">
        <f>ROUND(I348*H348,2)</f>
        <v>0</v>
      </c>
      <c r="BL348" s="16" t="s">
        <v>177</v>
      </c>
      <c r="BM348" s="16" t="s">
        <v>610</v>
      </c>
    </row>
    <row r="349" s="11" customFormat="1">
      <c r="B349" s="209"/>
      <c r="C349" s="210"/>
      <c r="D349" s="211" t="s">
        <v>179</v>
      </c>
      <c r="E349" s="212" t="s">
        <v>21</v>
      </c>
      <c r="F349" s="213" t="s">
        <v>119</v>
      </c>
      <c r="G349" s="210"/>
      <c r="H349" s="214">
        <v>606.38999999999999</v>
      </c>
      <c r="I349" s="215"/>
      <c r="J349" s="210"/>
      <c r="K349" s="210"/>
      <c r="L349" s="216"/>
      <c r="M349" s="217"/>
      <c r="N349" s="218"/>
      <c r="O349" s="218"/>
      <c r="P349" s="218"/>
      <c r="Q349" s="218"/>
      <c r="R349" s="218"/>
      <c r="S349" s="218"/>
      <c r="T349" s="219"/>
      <c r="AT349" s="220" t="s">
        <v>179</v>
      </c>
      <c r="AU349" s="220" t="s">
        <v>82</v>
      </c>
      <c r="AV349" s="11" t="s">
        <v>82</v>
      </c>
      <c r="AW349" s="11" t="s">
        <v>34</v>
      </c>
      <c r="AX349" s="11" t="s">
        <v>78</v>
      </c>
      <c r="AY349" s="220" t="s">
        <v>170</v>
      </c>
    </row>
    <row r="350" s="1" customFormat="1" ht="22.5" customHeight="1">
      <c r="B350" s="37"/>
      <c r="C350" s="197" t="s">
        <v>611</v>
      </c>
      <c r="D350" s="197" t="s">
        <v>172</v>
      </c>
      <c r="E350" s="198" t="s">
        <v>612</v>
      </c>
      <c r="F350" s="199" t="s">
        <v>613</v>
      </c>
      <c r="G350" s="200" t="s">
        <v>175</v>
      </c>
      <c r="H350" s="201">
        <v>606.38999999999999</v>
      </c>
      <c r="I350" s="202"/>
      <c r="J350" s="203">
        <f>ROUND(I350*H350,2)</f>
        <v>0</v>
      </c>
      <c r="K350" s="199" t="s">
        <v>176</v>
      </c>
      <c r="L350" s="42"/>
      <c r="M350" s="204" t="s">
        <v>21</v>
      </c>
      <c r="N350" s="205" t="s">
        <v>44</v>
      </c>
      <c r="O350" s="78"/>
      <c r="P350" s="206">
        <f>O350*H350</f>
        <v>0</v>
      </c>
      <c r="Q350" s="206">
        <v>0</v>
      </c>
      <c r="R350" s="206">
        <f>Q350*H350</f>
        <v>0</v>
      </c>
      <c r="S350" s="206">
        <v>0</v>
      </c>
      <c r="T350" s="207">
        <f>S350*H350</f>
        <v>0</v>
      </c>
      <c r="AR350" s="16" t="s">
        <v>177</v>
      </c>
      <c r="AT350" s="16" t="s">
        <v>172</v>
      </c>
      <c r="AU350" s="16" t="s">
        <v>82</v>
      </c>
      <c r="AY350" s="16" t="s">
        <v>170</v>
      </c>
      <c r="BE350" s="208">
        <f>IF(N350="základní",J350,0)</f>
        <v>0</v>
      </c>
      <c r="BF350" s="208">
        <f>IF(N350="snížená",J350,0)</f>
        <v>0</v>
      </c>
      <c r="BG350" s="208">
        <f>IF(N350="zákl. přenesená",J350,0)</f>
        <v>0</v>
      </c>
      <c r="BH350" s="208">
        <f>IF(N350="sníž. přenesená",J350,0)</f>
        <v>0</v>
      </c>
      <c r="BI350" s="208">
        <f>IF(N350="nulová",J350,0)</f>
        <v>0</v>
      </c>
      <c r="BJ350" s="16" t="s">
        <v>78</v>
      </c>
      <c r="BK350" s="208">
        <f>ROUND(I350*H350,2)</f>
        <v>0</v>
      </c>
      <c r="BL350" s="16" t="s">
        <v>177</v>
      </c>
      <c r="BM350" s="16" t="s">
        <v>614</v>
      </c>
    </row>
    <row r="351" s="11" customFormat="1">
      <c r="B351" s="209"/>
      <c r="C351" s="210"/>
      <c r="D351" s="211" t="s">
        <v>179</v>
      </c>
      <c r="E351" s="212" t="s">
        <v>21</v>
      </c>
      <c r="F351" s="213" t="s">
        <v>119</v>
      </c>
      <c r="G351" s="210"/>
      <c r="H351" s="214">
        <v>606.38999999999999</v>
      </c>
      <c r="I351" s="215"/>
      <c r="J351" s="210"/>
      <c r="K351" s="210"/>
      <c r="L351" s="216"/>
      <c r="M351" s="217"/>
      <c r="N351" s="218"/>
      <c r="O351" s="218"/>
      <c r="P351" s="218"/>
      <c r="Q351" s="218"/>
      <c r="R351" s="218"/>
      <c r="S351" s="218"/>
      <c r="T351" s="219"/>
      <c r="AT351" s="220" t="s">
        <v>179</v>
      </c>
      <c r="AU351" s="220" t="s">
        <v>82</v>
      </c>
      <c r="AV351" s="11" t="s">
        <v>82</v>
      </c>
      <c r="AW351" s="11" t="s">
        <v>34</v>
      </c>
      <c r="AX351" s="11" t="s">
        <v>78</v>
      </c>
      <c r="AY351" s="220" t="s">
        <v>170</v>
      </c>
    </row>
    <row r="352" s="1" customFormat="1" ht="16.5" customHeight="1">
      <c r="B352" s="37"/>
      <c r="C352" s="197" t="s">
        <v>615</v>
      </c>
      <c r="D352" s="197" t="s">
        <v>172</v>
      </c>
      <c r="E352" s="198" t="s">
        <v>616</v>
      </c>
      <c r="F352" s="199" t="s">
        <v>617</v>
      </c>
      <c r="G352" s="200" t="s">
        <v>175</v>
      </c>
      <c r="H352" s="201">
        <v>69.900000000000006</v>
      </c>
      <c r="I352" s="202"/>
      <c r="J352" s="203">
        <f>ROUND(I352*H352,2)</f>
        <v>0</v>
      </c>
      <c r="K352" s="199" t="s">
        <v>176</v>
      </c>
      <c r="L352" s="42"/>
      <c r="M352" s="204" t="s">
        <v>21</v>
      </c>
      <c r="N352" s="205" t="s">
        <v>44</v>
      </c>
      <c r="O352" s="78"/>
      <c r="P352" s="206">
        <f>O352*H352</f>
        <v>0</v>
      </c>
      <c r="Q352" s="206">
        <v>0.00012999999999999999</v>
      </c>
      <c r="R352" s="206">
        <f>Q352*H352</f>
        <v>0.0090869999999999996</v>
      </c>
      <c r="S352" s="206">
        <v>0</v>
      </c>
      <c r="T352" s="207">
        <f>S352*H352</f>
        <v>0</v>
      </c>
      <c r="AR352" s="16" t="s">
        <v>177</v>
      </c>
      <c r="AT352" s="16" t="s">
        <v>172</v>
      </c>
      <c r="AU352" s="16" t="s">
        <v>82</v>
      </c>
      <c r="AY352" s="16" t="s">
        <v>170</v>
      </c>
      <c r="BE352" s="208">
        <f>IF(N352="základní",J352,0)</f>
        <v>0</v>
      </c>
      <c r="BF352" s="208">
        <f>IF(N352="snížená",J352,0)</f>
        <v>0</v>
      </c>
      <c r="BG352" s="208">
        <f>IF(N352="zákl. přenesená",J352,0)</f>
        <v>0</v>
      </c>
      <c r="BH352" s="208">
        <f>IF(N352="sníž. přenesená",J352,0)</f>
        <v>0</v>
      </c>
      <c r="BI352" s="208">
        <f>IF(N352="nulová",J352,0)</f>
        <v>0</v>
      </c>
      <c r="BJ352" s="16" t="s">
        <v>78</v>
      </c>
      <c r="BK352" s="208">
        <f>ROUND(I352*H352,2)</f>
        <v>0</v>
      </c>
      <c r="BL352" s="16" t="s">
        <v>177</v>
      </c>
      <c r="BM352" s="16" t="s">
        <v>618</v>
      </c>
    </row>
    <row r="353" s="11" customFormat="1">
      <c r="B353" s="209"/>
      <c r="C353" s="210"/>
      <c r="D353" s="211" t="s">
        <v>179</v>
      </c>
      <c r="E353" s="212" t="s">
        <v>21</v>
      </c>
      <c r="F353" s="213" t="s">
        <v>619</v>
      </c>
      <c r="G353" s="210"/>
      <c r="H353" s="214">
        <v>69.900000000000006</v>
      </c>
      <c r="I353" s="215"/>
      <c r="J353" s="210"/>
      <c r="K353" s="210"/>
      <c r="L353" s="216"/>
      <c r="M353" s="217"/>
      <c r="N353" s="218"/>
      <c r="O353" s="218"/>
      <c r="P353" s="218"/>
      <c r="Q353" s="218"/>
      <c r="R353" s="218"/>
      <c r="S353" s="218"/>
      <c r="T353" s="219"/>
      <c r="AT353" s="220" t="s">
        <v>179</v>
      </c>
      <c r="AU353" s="220" t="s">
        <v>82</v>
      </c>
      <c r="AV353" s="11" t="s">
        <v>82</v>
      </c>
      <c r="AW353" s="11" t="s">
        <v>34</v>
      </c>
      <c r="AX353" s="11" t="s">
        <v>78</v>
      </c>
      <c r="AY353" s="220" t="s">
        <v>170</v>
      </c>
    </row>
    <row r="354" s="1" customFormat="1" ht="16.5" customHeight="1">
      <c r="B354" s="37"/>
      <c r="C354" s="197" t="s">
        <v>620</v>
      </c>
      <c r="D354" s="197" t="s">
        <v>172</v>
      </c>
      <c r="E354" s="198" t="s">
        <v>621</v>
      </c>
      <c r="F354" s="199" t="s">
        <v>622</v>
      </c>
      <c r="G354" s="200" t="s">
        <v>190</v>
      </c>
      <c r="H354" s="201">
        <v>3.1829999999999998</v>
      </c>
      <c r="I354" s="202"/>
      <c r="J354" s="203">
        <f>ROUND(I354*H354,2)</f>
        <v>0</v>
      </c>
      <c r="K354" s="199" t="s">
        <v>176</v>
      </c>
      <c r="L354" s="42"/>
      <c r="M354" s="204" t="s">
        <v>21</v>
      </c>
      <c r="N354" s="205" t="s">
        <v>44</v>
      </c>
      <c r="O354" s="78"/>
      <c r="P354" s="206">
        <f>O354*H354</f>
        <v>0</v>
      </c>
      <c r="Q354" s="206">
        <v>0</v>
      </c>
      <c r="R354" s="206">
        <f>Q354*H354</f>
        <v>0</v>
      </c>
      <c r="S354" s="206">
        <v>2.2000000000000002</v>
      </c>
      <c r="T354" s="207">
        <f>S354*H354</f>
        <v>7.0026000000000002</v>
      </c>
      <c r="AR354" s="16" t="s">
        <v>177</v>
      </c>
      <c r="AT354" s="16" t="s">
        <v>172</v>
      </c>
      <c r="AU354" s="16" t="s">
        <v>82</v>
      </c>
      <c r="AY354" s="16" t="s">
        <v>170</v>
      </c>
      <c r="BE354" s="208">
        <f>IF(N354="základní",J354,0)</f>
        <v>0</v>
      </c>
      <c r="BF354" s="208">
        <f>IF(N354="snížená",J354,0)</f>
        <v>0</v>
      </c>
      <c r="BG354" s="208">
        <f>IF(N354="zákl. přenesená",J354,0)</f>
        <v>0</v>
      </c>
      <c r="BH354" s="208">
        <f>IF(N354="sníž. přenesená",J354,0)</f>
        <v>0</v>
      </c>
      <c r="BI354" s="208">
        <f>IF(N354="nulová",J354,0)</f>
        <v>0</v>
      </c>
      <c r="BJ354" s="16" t="s">
        <v>78</v>
      </c>
      <c r="BK354" s="208">
        <f>ROUND(I354*H354,2)</f>
        <v>0</v>
      </c>
      <c r="BL354" s="16" t="s">
        <v>177</v>
      </c>
      <c r="BM354" s="16" t="s">
        <v>623</v>
      </c>
    </row>
    <row r="355" s="11" customFormat="1">
      <c r="B355" s="209"/>
      <c r="C355" s="210"/>
      <c r="D355" s="211" t="s">
        <v>179</v>
      </c>
      <c r="E355" s="212" t="s">
        <v>21</v>
      </c>
      <c r="F355" s="213" t="s">
        <v>624</v>
      </c>
      <c r="G355" s="210"/>
      <c r="H355" s="214">
        <v>3.1829999999999998</v>
      </c>
      <c r="I355" s="215"/>
      <c r="J355" s="210"/>
      <c r="K355" s="210"/>
      <c r="L355" s="216"/>
      <c r="M355" s="217"/>
      <c r="N355" s="218"/>
      <c r="O355" s="218"/>
      <c r="P355" s="218"/>
      <c r="Q355" s="218"/>
      <c r="R355" s="218"/>
      <c r="S355" s="218"/>
      <c r="T355" s="219"/>
      <c r="AT355" s="220" t="s">
        <v>179</v>
      </c>
      <c r="AU355" s="220" t="s">
        <v>82</v>
      </c>
      <c r="AV355" s="11" t="s">
        <v>82</v>
      </c>
      <c r="AW355" s="11" t="s">
        <v>34</v>
      </c>
      <c r="AX355" s="11" t="s">
        <v>78</v>
      </c>
      <c r="AY355" s="220" t="s">
        <v>170</v>
      </c>
    </row>
    <row r="356" s="1" customFormat="1" ht="16.5" customHeight="1">
      <c r="B356" s="37"/>
      <c r="C356" s="197" t="s">
        <v>625</v>
      </c>
      <c r="D356" s="197" t="s">
        <v>172</v>
      </c>
      <c r="E356" s="198" t="s">
        <v>626</v>
      </c>
      <c r="F356" s="199" t="s">
        <v>627</v>
      </c>
      <c r="G356" s="200" t="s">
        <v>190</v>
      </c>
      <c r="H356" s="201">
        <v>1.3</v>
      </c>
      <c r="I356" s="202"/>
      <c r="J356" s="203">
        <f>ROUND(I356*H356,2)</f>
        <v>0</v>
      </c>
      <c r="K356" s="199" t="s">
        <v>176</v>
      </c>
      <c r="L356" s="42"/>
      <c r="M356" s="204" t="s">
        <v>21</v>
      </c>
      <c r="N356" s="205" t="s">
        <v>44</v>
      </c>
      <c r="O356" s="78"/>
      <c r="P356" s="206">
        <f>O356*H356</f>
        <v>0</v>
      </c>
      <c r="Q356" s="206">
        <v>0</v>
      </c>
      <c r="R356" s="206">
        <f>Q356*H356</f>
        <v>0</v>
      </c>
      <c r="S356" s="206">
        <v>2.3999999999999999</v>
      </c>
      <c r="T356" s="207">
        <f>S356*H356</f>
        <v>3.1200000000000001</v>
      </c>
      <c r="AR356" s="16" t="s">
        <v>177</v>
      </c>
      <c r="AT356" s="16" t="s">
        <v>172</v>
      </c>
      <c r="AU356" s="16" t="s">
        <v>82</v>
      </c>
      <c r="AY356" s="16" t="s">
        <v>170</v>
      </c>
      <c r="BE356" s="208">
        <f>IF(N356="základní",J356,0)</f>
        <v>0</v>
      </c>
      <c r="BF356" s="208">
        <f>IF(N356="snížená",J356,0)</f>
        <v>0</v>
      </c>
      <c r="BG356" s="208">
        <f>IF(N356="zákl. přenesená",J356,0)</f>
        <v>0</v>
      </c>
      <c r="BH356" s="208">
        <f>IF(N356="sníž. přenesená",J356,0)</f>
        <v>0</v>
      </c>
      <c r="BI356" s="208">
        <f>IF(N356="nulová",J356,0)</f>
        <v>0</v>
      </c>
      <c r="BJ356" s="16" t="s">
        <v>78</v>
      </c>
      <c r="BK356" s="208">
        <f>ROUND(I356*H356,2)</f>
        <v>0</v>
      </c>
      <c r="BL356" s="16" t="s">
        <v>177</v>
      </c>
      <c r="BM356" s="16" t="s">
        <v>628</v>
      </c>
    </row>
    <row r="357" s="11" customFormat="1">
      <c r="B357" s="209"/>
      <c r="C357" s="210"/>
      <c r="D357" s="211" t="s">
        <v>179</v>
      </c>
      <c r="E357" s="212" t="s">
        <v>21</v>
      </c>
      <c r="F357" s="213" t="s">
        <v>629</v>
      </c>
      <c r="G357" s="210"/>
      <c r="H357" s="214">
        <v>1.3</v>
      </c>
      <c r="I357" s="215"/>
      <c r="J357" s="210"/>
      <c r="K357" s="210"/>
      <c r="L357" s="216"/>
      <c r="M357" s="217"/>
      <c r="N357" s="218"/>
      <c r="O357" s="218"/>
      <c r="P357" s="218"/>
      <c r="Q357" s="218"/>
      <c r="R357" s="218"/>
      <c r="S357" s="218"/>
      <c r="T357" s="219"/>
      <c r="AT357" s="220" t="s">
        <v>179</v>
      </c>
      <c r="AU357" s="220" t="s">
        <v>82</v>
      </c>
      <c r="AV357" s="11" t="s">
        <v>82</v>
      </c>
      <c r="AW357" s="11" t="s">
        <v>34</v>
      </c>
      <c r="AX357" s="11" t="s">
        <v>78</v>
      </c>
      <c r="AY357" s="220" t="s">
        <v>170</v>
      </c>
    </row>
    <row r="358" s="1" customFormat="1" ht="16.5" customHeight="1">
      <c r="B358" s="37"/>
      <c r="C358" s="197" t="s">
        <v>630</v>
      </c>
      <c r="D358" s="197" t="s">
        <v>172</v>
      </c>
      <c r="E358" s="198" t="s">
        <v>631</v>
      </c>
      <c r="F358" s="199" t="s">
        <v>632</v>
      </c>
      <c r="G358" s="200" t="s">
        <v>190</v>
      </c>
      <c r="H358" s="201">
        <v>0.88</v>
      </c>
      <c r="I358" s="202"/>
      <c r="J358" s="203">
        <f>ROUND(I358*H358,2)</f>
        <v>0</v>
      </c>
      <c r="K358" s="199" t="s">
        <v>176</v>
      </c>
      <c r="L358" s="42"/>
      <c r="M358" s="204" t="s">
        <v>21</v>
      </c>
      <c r="N358" s="205" t="s">
        <v>44</v>
      </c>
      <c r="O358" s="78"/>
      <c r="P358" s="206">
        <f>O358*H358</f>
        <v>0</v>
      </c>
      <c r="Q358" s="206">
        <v>0</v>
      </c>
      <c r="R358" s="206">
        <f>Q358*H358</f>
        <v>0</v>
      </c>
      <c r="S358" s="206">
        <v>2.2000000000000002</v>
      </c>
      <c r="T358" s="207">
        <f>S358*H358</f>
        <v>1.9360000000000002</v>
      </c>
      <c r="AR358" s="16" t="s">
        <v>177</v>
      </c>
      <c r="AT358" s="16" t="s">
        <v>172</v>
      </c>
      <c r="AU358" s="16" t="s">
        <v>82</v>
      </c>
      <c r="AY358" s="16" t="s">
        <v>170</v>
      </c>
      <c r="BE358" s="208">
        <f>IF(N358="základní",J358,0)</f>
        <v>0</v>
      </c>
      <c r="BF358" s="208">
        <f>IF(N358="snížená",J358,0)</f>
        <v>0</v>
      </c>
      <c r="BG358" s="208">
        <f>IF(N358="zákl. přenesená",J358,0)</f>
        <v>0</v>
      </c>
      <c r="BH358" s="208">
        <f>IF(N358="sníž. přenesená",J358,0)</f>
        <v>0</v>
      </c>
      <c r="BI358" s="208">
        <f>IF(N358="nulová",J358,0)</f>
        <v>0</v>
      </c>
      <c r="BJ358" s="16" t="s">
        <v>78</v>
      </c>
      <c r="BK358" s="208">
        <f>ROUND(I358*H358,2)</f>
        <v>0</v>
      </c>
      <c r="BL358" s="16" t="s">
        <v>177</v>
      </c>
      <c r="BM358" s="16" t="s">
        <v>633</v>
      </c>
    </row>
    <row r="359" s="11" customFormat="1">
      <c r="B359" s="209"/>
      <c r="C359" s="210"/>
      <c r="D359" s="211" t="s">
        <v>179</v>
      </c>
      <c r="E359" s="212" t="s">
        <v>21</v>
      </c>
      <c r="F359" s="213" t="s">
        <v>634</v>
      </c>
      <c r="G359" s="210"/>
      <c r="H359" s="214">
        <v>0.88</v>
      </c>
      <c r="I359" s="215"/>
      <c r="J359" s="210"/>
      <c r="K359" s="210"/>
      <c r="L359" s="216"/>
      <c r="M359" s="217"/>
      <c r="N359" s="218"/>
      <c r="O359" s="218"/>
      <c r="P359" s="218"/>
      <c r="Q359" s="218"/>
      <c r="R359" s="218"/>
      <c r="S359" s="218"/>
      <c r="T359" s="219"/>
      <c r="AT359" s="220" t="s">
        <v>179</v>
      </c>
      <c r="AU359" s="220" t="s">
        <v>82</v>
      </c>
      <c r="AV359" s="11" t="s">
        <v>82</v>
      </c>
      <c r="AW359" s="11" t="s">
        <v>34</v>
      </c>
      <c r="AX359" s="11" t="s">
        <v>78</v>
      </c>
      <c r="AY359" s="220" t="s">
        <v>170</v>
      </c>
    </row>
    <row r="360" s="1" customFormat="1" ht="16.5" customHeight="1">
      <c r="B360" s="37"/>
      <c r="C360" s="197" t="s">
        <v>635</v>
      </c>
      <c r="D360" s="197" t="s">
        <v>172</v>
      </c>
      <c r="E360" s="198" t="s">
        <v>636</v>
      </c>
      <c r="F360" s="199" t="s">
        <v>637</v>
      </c>
      <c r="G360" s="200" t="s">
        <v>190</v>
      </c>
      <c r="H360" s="201">
        <v>1.722</v>
      </c>
      <c r="I360" s="202"/>
      <c r="J360" s="203">
        <f>ROUND(I360*H360,2)</f>
        <v>0</v>
      </c>
      <c r="K360" s="199" t="s">
        <v>176</v>
      </c>
      <c r="L360" s="42"/>
      <c r="M360" s="204" t="s">
        <v>21</v>
      </c>
      <c r="N360" s="205" t="s">
        <v>44</v>
      </c>
      <c r="O360" s="78"/>
      <c r="P360" s="206">
        <f>O360*H360</f>
        <v>0</v>
      </c>
      <c r="Q360" s="206">
        <v>0</v>
      </c>
      <c r="R360" s="206">
        <f>Q360*H360</f>
        <v>0</v>
      </c>
      <c r="S360" s="206">
        <v>2.2000000000000002</v>
      </c>
      <c r="T360" s="207">
        <f>S360*H360</f>
        <v>3.7884000000000002</v>
      </c>
      <c r="AR360" s="16" t="s">
        <v>177</v>
      </c>
      <c r="AT360" s="16" t="s">
        <v>172</v>
      </c>
      <c r="AU360" s="16" t="s">
        <v>82</v>
      </c>
      <c r="AY360" s="16" t="s">
        <v>170</v>
      </c>
      <c r="BE360" s="208">
        <f>IF(N360="základní",J360,0)</f>
        <v>0</v>
      </c>
      <c r="BF360" s="208">
        <f>IF(N360="snížená",J360,0)</f>
        <v>0</v>
      </c>
      <c r="BG360" s="208">
        <f>IF(N360="zákl. přenesená",J360,0)</f>
        <v>0</v>
      </c>
      <c r="BH360" s="208">
        <f>IF(N360="sníž. přenesená",J360,0)</f>
        <v>0</v>
      </c>
      <c r="BI360" s="208">
        <f>IF(N360="nulová",J360,0)</f>
        <v>0</v>
      </c>
      <c r="BJ360" s="16" t="s">
        <v>78</v>
      </c>
      <c r="BK360" s="208">
        <f>ROUND(I360*H360,2)</f>
        <v>0</v>
      </c>
      <c r="BL360" s="16" t="s">
        <v>177</v>
      </c>
      <c r="BM360" s="16" t="s">
        <v>638</v>
      </c>
    </row>
    <row r="361" s="11" customFormat="1">
      <c r="B361" s="209"/>
      <c r="C361" s="210"/>
      <c r="D361" s="211" t="s">
        <v>179</v>
      </c>
      <c r="E361" s="212" t="s">
        <v>21</v>
      </c>
      <c r="F361" s="213" t="s">
        <v>639</v>
      </c>
      <c r="G361" s="210"/>
      <c r="H361" s="214">
        <v>1.722</v>
      </c>
      <c r="I361" s="215"/>
      <c r="J361" s="210"/>
      <c r="K361" s="210"/>
      <c r="L361" s="216"/>
      <c r="M361" s="217"/>
      <c r="N361" s="218"/>
      <c r="O361" s="218"/>
      <c r="P361" s="218"/>
      <c r="Q361" s="218"/>
      <c r="R361" s="218"/>
      <c r="S361" s="218"/>
      <c r="T361" s="219"/>
      <c r="AT361" s="220" t="s">
        <v>179</v>
      </c>
      <c r="AU361" s="220" t="s">
        <v>82</v>
      </c>
      <c r="AV361" s="11" t="s">
        <v>82</v>
      </c>
      <c r="AW361" s="11" t="s">
        <v>34</v>
      </c>
      <c r="AX361" s="11" t="s">
        <v>78</v>
      </c>
      <c r="AY361" s="220" t="s">
        <v>170</v>
      </c>
    </row>
    <row r="362" s="1" customFormat="1" ht="16.5" customHeight="1">
      <c r="B362" s="37"/>
      <c r="C362" s="197" t="s">
        <v>640</v>
      </c>
      <c r="D362" s="197" t="s">
        <v>172</v>
      </c>
      <c r="E362" s="198" t="s">
        <v>641</v>
      </c>
      <c r="F362" s="199" t="s">
        <v>642</v>
      </c>
      <c r="G362" s="200" t="s">
        <v>175</v>
      </c>
      <c r="H362" s="201">
        <v>11.199999999999999</v>
      </c>
      <c r="I362" s="202"/>
      <c r="J362" s="203">
        <f>ROUND(I362*H362,2)</f>
        <v>0</v>
      </c>
      <c r="K362" s="199" t="s">
        <v>176</v>
      </c>
      <c r="L362" s="42"/>
      <c r="M362" s="204" t="s">
        <v>21</v>
      </c>
      <c r="N362" s="205" t="s">
        <v>44</v>
      </c>
      <c r="O362" s="78"/>
      <c r="P362" s="206">
        <f>O362*H362</f>
        <v>0</v>
      </c>
      <c r="Q362" s="206">
        <v>0</v>
      </c>
      <c r="R362" s="206">
        <f>Q362*H362</f>
        <v>0</v>
      </c>
      <c r="S362" s="206">
        <v>0.089999999999999997</v>
      </c>
      <c r="T362" s="207">
        <f>S362*H362</f>
        <v>1.008</v>
      </c>
      <c r="AR362" s="16" t="s">
        <v>177</v>
      </c>
      <c r="AT362" s="16" t="s">
        <v>172</v>
      </c>
      <c r="AU362" s="16" t="s">
        <v>82</v>
      </c>
      <c r="AY362" s="16" t="s">
        <v>170</v>
      </c>
      <c r="BE362" s="208">
        <f>IF(N362="základní",J362,0)</f>
        <v>0</v>
      </c>
      <c r="BF362" s="208">
        <f>IF(N362="snížená",J362,0)</f>
        <v>0</v>
      </c>
      <c r="BG362" s="208">
        <f>IF(N362="zákl. přenesená",J362,0)</f>
        <v>0</v>
      </c>
      <c r="BH362" s="208">
        <f>IF(N362="sníž. přenesená",J362,0)</f>
        <v>0</v>
      </c>
      <c r="BI362" s="208">
        <f>IF(N362="nulová",J362,0)</f>
        <v>0</v>
      </c>
      <c r="BJ362" s="16" t="s">
        <v>78</v>
      </c>
      <c r="BK362" s="208">
        <f>ROUND(I362*H362,2)</f>
        <v>0</v>
      </c>
      <c r="BL362" s="16" t="s">
        <v>177</v>
      </c>
      <c r="BM362" s="16" t="s">
        <v>643</v>
      </c>
    </row>
    <row r="363" s="11" customFormat="1">
      <c r="B363" s="209"/>
      <c r="C363" s="210"/>
      <c r="D363" s="211" t="s">
        <v>179</v>
      </c>
      <c r="E363" s="212" t="s">
        <v>21</v>
      </c>
      <c r="F363" s="213" t="s">
        <v>644</v>
      </c>
      <c r="G363" s="210"/>
      <c r="H363" s="214">
        <v>11.199999999999999</v>
      </c>
      <c r="I363" s="215"/>
      <c r="J363" s="210"/>
      <c r="K363" s="210"/>
      <c r="L363" s="216"/>
      <c r="M363" s="217"/>
      <c r="N363" s="218"/>
      <c r="O363" s="218"/>
      <c r="P363" s="218"/>
      <c r="Q363" s="218"/>
      <c r="R363" s="218"/>
      <c r="S363" s="218"/>
      <c r="T363" s="219"/>
      <c r="AT363" s="220" t="s">
        <v>179</v>
      </c>
      <c r="AU363" s="220" t="s">
        <v>82</v>
      </c>
      <c r="AV363" s="11" t="s">
        <v>82</v>
      </c>
      <c r="AW363" s="11" t="s">
        <v>34</v>
      </c>
      <c r="AX363" s="11" t="s">
        <v>78</v>
      </c>
      <c r="AY363" s="220" t="s">
        <v>170</v>
      </c>
    </row>
    <row r="364" s="1" customFormat="1" ht="22.5" customHeight="1">
      <c r="B364" s="37"/>
      <c r="C364" s="197" t="s">
        <v>645</v>
      </c>
      <c r="D364" s="197" t="s">
        <v>172</v>
      </c>
      <c r="E364" s="198" t="s">
        <v>646</v>
      </c>
      <c r="F364" s="199" t="s">
        <v>647</v>
      </c>
      <c r="G364" s="200" t="s">
        <v>175</v>
      </c>
      <c r="H364" s="201">
        <v>11.789999999999999</v>
      </c>
      <c r="I364" s="202"/>
      <c r="J364" s="203">
        <f>ROUND(I364*H364,2)</f>
        <v>0</v>
      </c>
      <c r="K364" s="199" t="s">
        <v>176</v>
      </c>
      <c r="L364" s="42"/>
      <c r="M364" s="204" t="s">
        <v>21</v>
      </c>
      <c r="N364" s="205" t="s">
        <v>44</v>
      </c>
      <c r="O364" s="78"/>
      <c r="P364" s="206">
        <f>O364*H364</f>
        <v>0</v>
      </c>
      <c r="Q364" s="206">
        <v>0</v>
      </c>
      <c r="R364" s="206">
        <f>Q364*H364</f>
        <v>0</v>
      </c>
      <c r="S364" s="206">
        <v>0.073999999999999996</v>
      </c>
      <c r="T364" s="207">
        <f>S364*H364</f>
        <v>0.8724599999999999</v>
      </c>
      <c r="AR364" s="16" t="s">
        <v>177</v>
      </c>
      <c r="AT364" s="16" t="s">
        <v>172</v>
      </c>
      <c r="AU364" s="16" t="s">
        <v>82</v>
      </c>
      <c r="AY364" s="16" t="s">
        <v>170</v>
      </c>
      <c r="BE364" s="208">
        <f>IF(N364="základní",J364,0)</f>
        <v>0</v>
      </c>
      <c r="BF364" s="208">
        <f>IF(N364="snížená",J364,0)</f>
        <v>0</v>
      </c>
      <c r="BG364" s="208">
        <f>IF(N364="zákl. přenesená",J364,0)</f>
        <v>0</v>
      </c>
      <c r="BH364" s="208">
        <f>IF(N364="sníž. přenesená",J364,0)</f>
        <v>0</v>
      </c>
      <c r="BI364" s="208">
        <f>IF(N364="nulová",J364,0)</f>
        <v>0</v>
      </c>
      <c r="BJ364" s="16" t="s">
        <v>78</v>
      </c>
      <c r="BK364" s="208">
        <f>ROUND(I364*H364,2)</f>
        <v>0</v>
      </c>
      <c r="BL364" s="16" t="s">
        <v>177</v>
      </c>
      <c r="BM364" s="16" t="s">
        <v>648</v>
      </c>
    </row>
    <row r="365" s="11" customFormat="1">
      <c r="B365" s="209"/>
      <c r="C365" s="210"/>
      <c r="D365" s="211" t="s">
        <v>179</v>
      </c>
      <c r="E365" s="212" t="s">
        <v>21</v>
      </c>
      <c r="F365" s="213" t="s">
        <v>649</v>
      </c>
      <c r="G365" s="210"/>
      <c r="H365" s="214">
        <v>11.789999999999999</v>
      </c>
      <c r="I365" s="215"/>
      <c r="J365" s="210"/>
      <c r="K365" s="210"/>
      <c r="L365" s="216"/>
      <c r="M365" s="217"/>
      <c r="N365" s="218"/>
      <c r="O365" s="218"/>
      <c r="P365" s="218"/>
      <c r="Q365" s="218"/>
      <c r="R365" s="218"/>
      <c r="S365" s="218"/>
      <c r="T365" s="219"/>
      <c r="AT365" s="220" t="s">
        <v>179</v>
      </c>
      <c r="AU365" s="220" t="s">
        <v>82</v>
      </c>
      <c r="AV365" s="11" t="s">
        <v>82</v>
      </c>
      <c r="AW365" s="11" t="s">
        <v>34</v>
      </c>
      <c r="AX365" s="11" t="s">
        <v>78</v>
      </c>
      <c r="AY365" s="220" t="s">
        <v>170</v>
      </c>
    </row>
    <row r="366" s="1" customFormat="1" ht="16.5" customHeight="1">
      <c r="B366" s="37"/>
      <c r="C366" s="197" t="s">
        <v>650</v>
      </c>
      <c r="D366" s="197" t="s">
        <v>172</v>
      </c>
      <c r="E366" s="198" t="s">
        <v>651</v>
      </c>
      <c r="F366" s="199" t="s">
        <v>652</v>
      </c>
      <c r="G366" s="200" t="s">
        <v>226</v>
      </c>
      <c r="H366" s="201">
        <v>46.850000000000001</v>
      </c>
      <c r="I366" s="202"/>
      <c r="J366" s="203">
        <f>ROUND(I366*H366,2)</f>
        <v>0</v>
      </c>
      <c r="K366" s="199" t="s">
        <v>176</v>
      </c>
      <c r="L366" s="42"/>
      <c r="M366" s="204" t="s">
        <v>21</v>
      </c>
      <c r="N366" s="205" t="s">
        <v>44</v>
      </c>
      <c r="O366" s="78"/>
      <c r="P366" s="206">
        <f>O366*H366</f>
        <v>0</v>
      </c>
      <c r="Q366" s="206">
        <v>0</v>
      </c>
      <c r="R366" s="206">
        <f>Q366*H366</f>
        <v>0</v>
      </c>
      <c r="S366" s="206">
        <v>0.0089999999999999993</v>
      </c>
      <c r="T366" s="207">
        <f>S366*H366</f>
        <v>0.42164999999999997</v>
      </c>
      <c r="AR366" s="16" t="s">
        <v>177</v>
      </c>
      <c r="AT366" s="16" t="s">
        <v>172</v>
      </c>
      <c r="AU366" s="16" t="s">
        <v>82</v>
      </c>
      <c r="AY366" s="16" t="s">
        <v>170</v>
      </c>
      <c r="BE366" s="208">
        <f>IF(N366="základní",J366,0)</f>
        <v>0</v>
      </c>
      <c r="BF366" s="208">
        <f>IF(N366="snížená",J366,0)</f>
        <v>0</v>
      </c>
      <c r="BG366" s="208">
        <f>IF(N366="zákl. přenesená",J366,0)</f>
        <v>0</v>
      </c>
      <c r="BH366" s="208">
        <f>IF(N366="sníž. přenesená",J366,0)</f>
        <v>0</v>
      </c>
      <c r="BI366" s="208">
        <f>IF(N366="nulová",J366,0)</f>
        <v>0</v>
      </c>
      <c r="BJ366" s="16" t="s">
        <v>78</v>
      </c>
      <c r="BK366" s="208">
        <f>ROUND(I366*H366,2)</f>
        <v>0</v>
      </c>
      <c r="BL366" s="16" t="s">
        <v>177</v>
      </c>
      <c r="BM366" s="16" t="s">
        <v>653</v>
      </c>
    </row>
    <row r="367" s="11" customFormat="1">
      <c r="B367" s="209"/>
      <c r="C367" s="210"/>
      <c r="D367" s="211" t="s">
        <v>179</v>
      </c>
      <c r="E367" s="212" t="s">
        <v>21</v>
      </c>
      <c r="F367" s="213" t="s">
        <v>654</v>
      </c>
      <c r="G367" s="210"/>
      <c r="H367" s="214">
        <v>29.550000000000001</v>
      </c>
      <c r="I367" s="215"/>
      <c r="J367" s="210"/>
      <c r="K367" s="210"/>
      <c r="L367" s="216"/>
      <c r="M367" s="217"/>
      <c r="N367" s="218"/>
      <c r="O367" s="218"/>
      <c r="P367" s="218"/>
      <c r="Q367" s="218"/>
      <c r="R367" s="218"/>
      <c r="S367" s="218"/>
      <c r="T367" s="219"/>
      <c r="AT367" s="220" t="s">
        <v>179</v>
      </c>
      <c r="AU367" s="220" t="s">
        <v>82</v>
      </c>
      <c r="AV367" s="11" t="s">
        <v>82</v>
      </c>
      <c r="AW367" s="11" t="s">
        <v>34</v>
      </c>
      <c r="AX367" s="11" t="s">
        <v>73</v>
      </c>
      <c r="AY367" s="220" t="s">
        <v>170</v>
      </c>
    </row>
    <row r="368" s="11" customFormat="1">
      <c r="B368" s="209"/>
      <c r="C368" s="210"/>
      <c r="D368" s="211" t="s">
        <v>179</v>
      </c>
      <c r="E368" s="212" t="s">
        <v>21</v>
      </c>
      <c r="F368" s="213" t="s">
        <v>655</v>
      </c>
      <c r="G368" s="210"/>
      <c r="H368" s="214">
        <v>17.300000000000001</v>
      </c>
      <c r="I368" s="215"/>
      <c r="J368" s="210"/>
      <c r="K368" s="210"/>
      <c r="L368" s="216"/>
      <c r="M368" s="217"/>
      <c r="N368" s="218"/>
      <c r="O368" s="218"/>
      <c r="P368" s="218"/>
      <c r="Q368" s="218"/>
      <c r="R368" s="218"/>
      <c r="S368" s="218"/>
      <c r="T368" s="219"/>
      <c r="AT368" s="220" t="s">
        <v>179</v>
      </c>
      <c r="AU368" s="220" t="s">
        <v>82</v>
      </c>
      <c r="AV368" s="11" t="s">
        <v>82</v>
      </c>
      <c r="AW368" s="11" t="s">
        <v>34</v>
      </c>
      <c r="AX368" s="11" t="s">
        <v>73</v>
      </c>
      <c r="AY368" s="220" t="s">
        <v>170</v>
      </c>
    </row>
    <row r="369" s="12" customFormat="1">
      <c r="B369" s="221"/>
      <c r="C369" s="222"/>
      <c r="D369" s="211" t="s">
        <v>179</v>
      </c>
      <c r="E369" s="223" t="s">
        <v>21</v>
      </c>
      <c r="F369" s="224" t="s">
        <v>186</v>
      </c>
      <c r="G369" s="222"/>
      <c r="H369" s="225">
        <v>46.850000000000001</v>
      </c>
      <c r="I369" s="226"/>
      <c r="J369" s="222"/>
      <c r="K369" s="222"/>
      <c r="L369" s="227"/>
      <c r="M369" s="228"/>
      <c r="N369" s="229"/>
      <c r="O369" s="229"/>
      <c r="P369" s="229"/>
      <c r="Q369" s="229"/>
      <c r="R369" s="229"/>
      <c r="S369" s="229"/>
      <c r="T369" s="230"/>
      <c r="AT369" s="231" t="s">
        <v>179</v>
      </c>
      <c r="AU369" s="231" t="s">
        <v>82</v>
      </c>
      <c r="AV369" s="12" t="s">
        <v>187</v>
      </c>
      <c r="AW369" s="12" t="s">
        <v>34</v>
      </c>
      <c r="AX369" s="12" t="s">
        <v>78</v>
      </c>
      <c r="AY369" s="231" t="s">
        <v>170</v>
      </c>
    </row>
    <row r="370" s="1" customFormat="1" ht="16.5" customHeight="1">
      <c r="B370" s="37"/>
      <c r="C370" s="197" t="s">
        <v>656</v>
      </c>
      <c r="D370" s="197" t="s">
        <v>172</v>
      </c>
      <c r="E370" s="198" t="s">
        <v>657</v>
      </c>
      <c r="F370" s="199" t="s">
        <v>658</v>
      </c>
      <c r="G370" s="200" t="s">
        <v>175</v>
      </c>
      <c r="H370" s="201">
        <v>1</v>
      </c>
      <c r="I370" s="202"/>
      <c r="J370" s="203">
        <f>ROUND(I370*H370,2)</f>
        <v>0</v>
      </c>
      <c r="K370" s="199" t="s">
        <v>176</v>
      </c>
      <c r="L370" s="42"/>
      <c r="M370" s="204" t="s">
        <v>21</v>
      </c>
      <c r="N370" s="205" t="s">
        <v>44</v>
      </c>
      <c r="O370" s="78"/>
      <c r="P370" s="206">
        <f>O370*H370</f>
        <v>0</v>
      </c>
      <c r="Q370" s="206">
        <v>0</v>
      </c>
      <c r="R370" s="206">
        <f>Q370*H370</f>
        <v>0</v>
      </c>
      <c r="S370" s="206">
        <v>0.066000000000000003</v>
      </c>
      <c r="T370" s="207">
        <f>S370*H370</f>
        <v>0.066000000000000003</v>
      </c>
      <c r="AR370" s="16" t="s">
        <v>177</v>
      </c>
      <c r="AT370" s="16" t="s">
        <v>172</v>
      </c>
      <c r="AU370" s="16" t="s">
        <v>82</v>
      </c>
      <c r="AY370" s="16" t="s">
        <v>170</v>
      </c>
      <c r="BE370" s="208">
        <f>IF(N370="základní",J370,0)</f>
        <v>0</v>
      </c>
      <c r="BF370" s="208">
        <f>IF(N370="snížená",J370,0)</f>
        <v>0</v>
      </c>
      <c r="BG370" s="208">
        <f>IF(N370="zákl. přenesená",J370,0)</f>
        <v>0</v>
      </c>
      <c r="BH370" s="208">
        <f>IF(N370="sníž. přenesená",J370,0)</f>
        <v>0</v>
      </c>
      <c r="BI370" s="208">
        <f>IF(N370="nulová",J370,0)</f>
        <v>0</v>
      </c>
      <c r="BJ370" s="16" t="s">
        <v>78</v>
      </c>
      <c r="BK370" s="208">
        <f>ROUND(I370*H370,2)</f>
        <v>0</v>
      </c>
      <c r="BL370" s="16" t="s">
        <v>177</v>
      </c>
      <c r="BM370" s="16" t="s">
        <v>659</v>
      </c>
    </row>
    <row r="371" s="11" customFormat="1">
      <c r="B371" s="209"/>
      <c r="C371" s="210"/>
      <c r="D371" s="211" t="s">
        <v>179</v>
      </c>
      <c r="E371" s="212" t="s">
        <v>21</v>
      </c>
      <c r="F371" s="213" t="s">
        <v>660</v>
      </c>
      <c r="G371" s="210"/>
      <c r="H371" s="214">
        <v>1</v>
      </c>
      <c r="I371" s="215"/>
      <c r="J371" s="210"/>
      <c r="K371" s="210"/>
      <c r="L371" s="216"/>
      <c r="M371" s="217"/>
      <c r="N371" s="218"/>
      <c r="O371" s="218"/>
      <c r="P371" s="218"/>
      <c r="Q371" s="218"/>
      <c r="R371" s="218"/>
      <c r="S371" s="218"/>
      <c r="T371" s="219"/>
      <c r="AT371" s="220" t="s">
        <v>179</v>
      </c>
      <c r="AU371" s="220" t="s">
        <v>82</v>
      </c>
      <c r="AV371" s="11" t="s">
        <v>82</v>
      </c>
      <c r="AW371" s="11" t="s">
        <v>34</v>
      </c>
      <c r="AX371" s="11" t="s">
        <v>78</v>
      </c>
      <c r="AY371" s="220" t="s">
        <v>170</v>
      </c>
    </row>
    <row r="372" s="1" customFormat="1" ht="22.5" customHeight="1">
      <c r="B372" s="37"/>
      <c r="C372" s="197" t="s">
        <v>661</v>
      </c>
      <c r="D372" s="197" t="s">
        <v>172</v>
      </c>
      <c r="E372" s="198" t="s">
        <v>662</v>
      </c>
      <c r="F372" s="199" t="s">
        <v>663</v>
      </c>
      <c r="G372" s="200" t="s">
        <v>175</v>
      </c>
      <c r="H372" s="201">
        <v>88.560000000000002</v>
      </c>
      <c r="I372" s="202"/>
      <c r="J372" s="203">
        <f>ROUND(I372*H372,2)</f>
        <v>0</v>
      </c>
      <c r="K372" s="199" t="s">
        <v>176</v>
      </c>
      <c r="L372" s="42"/>
      <c r="M372" s="204" t="s">
        <v>21</v>
      </c>
      <c r="N372" s="205" t="s">
        <v>44</v>
      </c>
      <c r="O372" s="78"/>
      <c r="P372" s="206">
        <f>O372*H372</f>
        <v>0</v>
      </c>
      <c r="Q372" s="206">
        <v>0</v>
      </c>
      <c r="R372" s="206">
        <f>Q372*H372</f>
        <v>0</v>
      </c>
      <c r="S372" s="206">
        <v>0.037999999999999999</v>
      </c>
      <c r="T372" s="207">
        <f>S372*H372</f>
        <v>3.3652799999999998</v>
      </c>
      <c r="AR372" s="16" t="s">
        <v>177</v>
      </c>
      <c r="AT372" s="16" t="s">
        <v>172</v>
      </c>
      <c r="AU372" s="16" t="s">
        <v>82</v>
      </c>
      <c r="AY372" s="16" t="s">
        <v>170</v>
      </c>
      <c r="BE372" s="208">
        <f>IF(N372="základní",J372,0)</f>
        <v>0</v>
      </c>
      <c r="BF372" s="208">
        <f>IF(N372="snížená",J372,0)</f>
        <v>0</v>
      </c>
      <c r="BG372" s="208">
        <f>IF(N372="zákl. přenesená",J372,0)</f>
        <v>0</v>
      </c>
      <c r="BH372" s="208">
        <f>IF(N372="sníž. přenesená",J372,0)</f>
        <v>0</v>
      </c>
      <c r="BI372" s="208">
        <f>IF(N372="nulová",J372,0)</f>
        <v>0</v>
      </c>
      <c r="BJ372" s="16" t="s">
        <v>78</v>
      </c>
      <c r="BK372" s="208">
        <f>ROUND(I372*H372,2)</f>
        <v>0</v>
      </c>
      <c r="BL372" s="16" t="s">
        <v>177</v>
      </c>
      <c r="BM372" s="16" t="s">
        <v>664</v>
      </c>
    </row>
    <row r="373" s="11" customFormat="1">
      <c r="B373" s="209"/>
      <c r="C373" s="210"/>
      <c r="D373" s="211" t="s">
        <v>179</v>
      </c>
      <c r="E373" s="212" t="s">
        <v>21</v>
      </c>
      <c r="F373" s="213" t="s">
        <v>665</v>
      </c>
      <c r="G373" s="210"/>
      <c r="H373" s="214">
        <v>35.640000000000001</v>
      </c>
      <c r="I373" s="215"/>
      <c r="J373" s="210"/>
      <c r="K373" s="210"/>
      <c r="L373" s="216"/>
      <c r="M373" s="217"/>
      <c r="N373" s="218"/>
      <c r="O373" s="218"/>
      <c r="P373" s="218"/>
      <c r="Q373" s="218"/>
      <c r="R373" s="218"/>
      <c r="S373" s="218"/>
      <c r="T373" s="219"/>
      <c r="AT373" s="220" t="s">
        <v>179</v>
      </c>
      <c r="AU373" s="220" t="s">
        <v>82</v>
      </c>
      <c r="AV373" s="11" t="s">
        <v>82</v>
      </c>
      <c r="AW373" s="11" t="s">
        <v>34</v>
      </c>
      <c r="AX373" s="11" t="s">
        <v>73</v>
      </c>
      <c r="AY373" s="220" t="s">
        <v>170</v>
      </c>
    </row>
    <row r="374" s="11" customFormat="1">
      <c r="B374" s="209"/>
      <c r="C374" s="210"/>
      <c r="D374" s="211" t="s">
        <v>179</v>
      </c>
      <c r="E374" s="212" t="s">
        <v>21</v>
      </c>
      <c r="F374" s="213" t="s">
        <v>666</v>
      </c>
      <c r="G374" s="210"/>
      <c r="H374" s="214">
        <v>52.920000000000002</v>
      </c>
      <c r="I374" s="215"/>
      <c r="J374" s="210"/>
      <c r="K374" s="210"/>
      <c r="L374" s="216"/>
      <c r="M374" s="217"/>
      <c r="N374" s="218"/>
      <c r="O374" s="218"/>
      <c r="P374" s="218"/>
      <c r="Q374" s="218"/>
      <c r="R374" s="218"/>
      <c r="S374" s="218"/>
      <c r="T374" s="219"/>
      <c r="AT374" s="220" t="s">
        <v>179</v>
      </c>
      <c r="AU374" s="220" t="s">
        <v>82</v>
      </c>
      <c r="AV374" s="11" t="s">
        <v>82</v>
      </c>
      <c r="AW374" s="11" t="s">
        <v>34</v>
      </c>
      <c r="AX374" s="11" t="s">
        <v>73</v>
      </c>
      <c r="AY374" s="220" t="s">
        <v>170</v>
      </c>
    </row>
    <row r="375" s="12" customFormat="1">
      <c r="B375" s="221"/>
      <c r="C375" s="222"/>
      <c r="D375" s="211" t="s">
        <v>179</v>
      </c>
      <c r="E375" s="223" t="s">
        <v>21</v>
      </c>
      <c r="F375" s="224" t="s">
        <v>186</v>
      </c>
      <c r="G375" s="222"/>
      <c r="H375" s="225">
        <v>88.560000000000002</v>
      </c>
      <c r="I375" s="226"/>
      <c r="J375" s="222"/>
      <c r="K375" s="222"/>
      <c r="L375" s="227"/>
      <c r="M375" s="228"/>
      <c r="N375" s="229"/>
      <c r="O375" s="229"/>
      <c r="P375" s="229"/>
      <c r="Q375" s="229"/>
      <c r="R375" s="229"/>
      <c r="S375" s="229"/>
      <c r="T375" s="230"/>
      <c r="AT375" s="231" t="s">
        <v>179</v>
      </c>
      <c r="AU375" s="231" t="s">
        <v>82</v>
      </c>
      <c r="AV375" s="12" t="s">
        <v>187</v>
      </c>
      <c r="AW375" s="12" t="s">
        <v>34</v>
      </c>
      <c r="AX375" s="12" t="s">
        <v>78</v>
      </c>
      <c r="AY375" s="231" t="s">
        <v>170</v>
      </c>
    </row>
    <row r="376" s="1" customFormat="1" ht="22.5" customHeight="1">
      <c r="B376" s="37"/>
      <c r="C376" s="197" t="s">
        <v>667</v>
      </c>
      <c r="D376" s="197" t="s">
        <v>172</v>
      </c>
      <c r="E376" s="198" t="s">
        <v>668</v>
      </c>
      <c r="F376" s="199" t="s">
        <v>669</v>
      </c>
      <c r="G376" s="200" t="s">
        <v>175</v>
      </c>
      <c r="H376" s="201">
        <v>15.119999999999999</v>
      </c>
      <c r="I376" s="202"/>
      <c r="J376" s="203">
        <f>ROUND(I376*H376,2)</f>
        <v>0</v>
      </c>
      <c r="K376" s="199" t="s">
        <v>176</v>
      </c>
      <c r="L376" s="42"/>
      <c r="M376" s="204" t="s">
        <v>21</v>
      </c>
      <c r="N376" s="205" t="s">
        <v>44</v>
      </c>
      <c r="O376" s="78"/>
      <c r="P376" s="206">
        <f>O376*H376</f>
        <v>0</v>
      </c>
      <c r="Q376" s="206">
        <v>0</v>
      </c>
      <c r="R376" s="206">
        <f>Q376*H376</f>
        <v>0</v>
      </c>
      <c r="S376" s="206">
        <v>0.032000000000000001</v>
      </c>
      <c r="T376" s="207">
        <f>S376*H376</f>
        <v>0.48383999999999999</v>
      </c>
      <c r="AR376" s="16" t="s">
        <v>177</v>
      </c>
      <c r="AT376" s="16" t="s">
        <v>172</v>
      </c>
      <c r="AU376" s="16" t="s">
        <v>82</v>
      </c>
      <c r="AY376" s="16" t="s">
        <v>170</v>
      </c>
      <c r="BE376" s="208">
        <f>IF(N376="základní",J376,0)</f>
        <v>0</v>
      </c>
      <c r="BF376" s="208">
        <f>IF(N376="snížená",J376,0)</f>
        <v>0</v>
      </c>
      <c r="BG376" s="208">
        <f>IF(N376="zákl. přenesená",J376,0)</f>
        <v>0</v>
      </c>
      <c r="BH376" s="208">
        <f>IF(N376="sníž. přenesená",J376,0)</f>
        <v>0</v>
      </c>
      <c r="BI376" s="208">
        <f>IF(N376="nulová",J376,0)</f>
        <v>0</v>
      </c>
      <c r="BJ376" s="16" t="s">
        <v>78</v>
      </c>
      <c r="BK376" s="208">
        <f>ROUND(I376*H376,2)</f>
        <v>0</v>
      </c>
      <c r="BL376" s="16" t="s">
        <v>177</v>
      </c>
      <c r="BM376" s="16" t="s">
        <v>670</v>
      </c>
    </row>
    <row r="377" s="11" customFormat="1">
      <c r="B377" s="209"/>
      <c r="C377" s="210"/>
      <c r="D377" s="211" t="s">
        <v>179</v>
      </c>
      <c r="E377" s="212" t="s">
        <v>21</v>
      </c>
      <c r="F377" s="213" t="s">
        <v>671</v>
      </c>
      <c r="G377" s="210"/>
      <c r="H377" s="214">
        <v>15.119999999999999</v>
      </c>
      <c r="I377" s="215"/>
      <c r="J377" s="210"/>
      <c r="K377" s="210"/>
      <c r="L377" s="216"/>
      <c r="M377" s="217"/>
      <c r="N377" s="218"/>
      <c r="O377" s="218"/>
      <c r="P377" s="218"/>
      <c r="Q377" s="218"/>
      <c r="R377" s="218"/>
      <c r="S377" s="218"/>
      <c r="T377" s="219"/>
      <c r="AT377" s="220" t="s">
        <v>179</v>
      </c>
      <c r="AU377" s="220" t="s">
        <v>82</v>
      </c>
      <c r="AV377" s="11" t="s">
        <v>82</v>
      </c>
      <c r="AW377" s="11" t="s">
        <v>34</v>
      </c>
      <c r="AX377" s="11" t="s">
        <v>78</v>
      </c>
      <c r="AY377" s="220" t="s">
        <v>170</v>
      </c>
    </row>
    <row r="378" s="1" customFormat="1" ht="22.5" customHeight="1">
      <c r="B378" s="37"/>
      <c r="C378" s="197" t="s">
        <v>672</v>
      </c>
      <c r="D378" s="197" t="s">
        <v>172</v>
      </c>
      <c r="E378" s="198" t="s">
        <v>673</v>
      </c>
      <c r="F378" s="199" t="s">
        <v>674</v>
      </c>
      <c r="G378" s="200" t="s">
        <v>175</v>
      </c>
      <c r="H378" s="201">
        <v>17.478999999999999</v>
      </c>
      <c r="I378" s="202"/>
      <c r="J378" s="203">
        <f>ROUND(I378*H378,2)</f>
        <v>0</v>
      </c>
      <c r="K378" s="199" t="s">
        <v>176</v>
      </c>
      <c r="L378" s="42"/>
      <c r="M378" s="204" t="s">
        <v>21</v>
      </c>
      <c r="N378" s="205" t="s">
        <v>44</v>
      </c>
      <c r="O378" s="78"/>
      <c r="P378" s="206">
        <f>O378*H378</f>
        <v>0</v>
      </c>
      <c r="Q378" s="206">
        <v>0</v>
      </c>
      <c r="R378" s="206">
        <f>Q378*H378</f>
        <v>0</v>
      </c>
      <c r="S378" s="206">
        <v>0.067000000000000004</v>
      </c>
      <c r="T378" s="207">
        <f>S378*H378</f>
        <v>1.1710929999999999</v>
      </c>
      <c r="AR378" s="16" t="s">
        <v>177</v>
      </c>
      <c r="AT378" s="16" t="s">
        <v>172</v>
      </c>
      <c r="AU378" s="16" t="s">
        <v>82</v>
      </c>
      <c r="AY378" s="16" t="s">
        <v>170</v>
      </c>
      <c r="BE378" s="208">
        <f>IF(N378="základní",J378,0)</f>
        <v>0</v>
      </c>
      <c r="BF378" s="208">
        <f>IF(N378="snížená",J378,0)</f>
        <v>0</v>
      </c>
      <c r="BG378" s="208">
        <f>IF(N378="zákl. přenesená",J378,0)</f>
        <v>0</v>
      </c>
      <c r="BH378" s="208">
        <f>IF(N378="sníž. přenesená",J378,0)</f>
        <v>0</v>
      </c>
      <c r="BI378" s="208">
        <f>IF(N378="nulová",J378,0)</f>
        <v>0</v>
      </c>
      <c r="BJ378" s="16" t="s">
        <v>78</v>
      </c>
      <c r="BK378" s="208">
        <f>ROUND(I378*H378,2)</f>
        <v>0</v>
      </c>
      <c r="BL378" s="16" t="s">
        <v>177</v>
      </c>
      <c r="BM378" s="16" t="s">
        <v>675</v>
      </c>
    </row>
    <row r="379" s="11" customFormat="1">
      <c r="B379" s="209"/>
      <c r="C379" s="210"/>
      <c r="D379" s="211" t="s">
        <v>179</v>
      </c>
      <c r="E379" s="212" t="s">
        <v>21</v>
      </c>
      <c r="F379" s="213" t="s">
        <v>676</v>
      </c>
      <c r="G379" s="210"/>
      <c r="H379" s="214">
        <v>17.478999999999999</v>
      </c>
      <c r="I379" s="215"/>
      <c r="J379" s="210"/>
      <c r="K379" s="210"/>
      <c r="L379" s="216"/>
      <c r="M379" s="217"/>
      <c r="N379" s="218"/>
      <c r="O379" s="218"/>
      <c r="P379" s="218"/>
      <c r="Q379" s="218"/>
      <c r="R379" s="218"/>
      <c r="S379" s="218"/>
      <c r="T379" s="219"/>
      <c r="AT379" s="220" t="s">
        <v>179</v>
      </c>
      <c r="AU379" s="220" t="s">
        <v>82</v>
      </c>
      <c r="AV379" s="11" t="s">
        <v>82</v>
      </c>
      <c r="AW379" s="11" t="s">
        <v>34</v>
      </c>
      <c r="AX379" s="11" t="s">
        <v>78</v>
      </c>
      <c r="AY379" s="220" t="s">
        <v>170</v>
      </c>
    </row>
    <row r="380" s="1" customFormat="1" ht="16.5" customHeight="1">
      <c r="B380" s="37"/>
      <c r="C380" s="197" t="s">
        <v>677</v>
      </c>
      <c r="D380" s="197" t="s">
        <v>172</v>
      </c>
      <c r="E380" s="198" t="s">
        <v>678</v>
      </c>
      <c r="F380" s="199" t="s">
        <v>679</v>
      </c>
      <c r="G380" s="200" t="s">
        <v>454</v>
      </c>
      <c r="H380" s="201">
        <v>1</v>
      </c>
      <c r="I380" s="202"/>
      <c r="J380" s="203">
        <f>ROUND(I380*H380,2)</f>
        <v>0</v>
      </c>
      <c r="K380" s="199" t="s">
        <v>176</v>
      </c>
      <c r="L380" s="42"/>
      <c r="M380" s="204" t="s">
        <v>21</v>
      </c>
      <c r="N380" s="205" t="s">
        <v>44</v>
      </c>
      <c r="O380" s="78"/>
      <c r="P380" s="206">
        <f>O380*H380</f>
        <v>0</v>
      </c>
      <c r="Q380" s="206">
        <v>0</v>
      </c>
      <c r="R380" s="206">
        <f>Q380*H380</f>
        <v>0</v>
      </c>
      <c r="S380" s="206">
        <v>0.088999999999999996</v>
      </c>
      <c r="T380" s="207">
        <f>S380*H380</f>
        <v>0.088999999999999996</v>
      </c>
      <c r="AR380" s="16" t="s">
        <v>177</v>
      </c>
      <c r="AT380" s="16" t="s">
        <v>172</v>
      </c>
      <c r="AU380" s="16" t="s">
        <v>82</v>
      </c>
      <c r="AY380" s="16" t="s">
        <v>170</v>
      </c>
      <c r="BE380" s="208">
        <f>IF(N380="základní",J380,0)</f>
        <v>0</v>
      </c>
      <c r="BF380" s="208">
        <f>IF(N380="snížená",J380,0)</f>
        <v>0</v>
      </c>
      <c r="BG380" s="208">
        <f>IF(N380="zákl. přenesená",J380,0)</f>
        <v>0</v>
      </c>
      <c r="BH380" s="208">
        <f>IF(N380="sníž. přenesená",J380,0)</f>
        <v>0</v>
      </c>
      <c r="BI380" s="208">
        <f>IF(N380="nulová",J380,0)</f>
        <v>0</v>
      </c>
      <c r="BJ380" s="16" t="s">
        <v>78</v>
      </c>
      <c r="BK380" s="208">
        <f>ROUND(I380*H380,2)</f>
        <v>0</v>
      </c>
      <c r="BL380" s="16" t="s">
        <v>177</v>
      </c>
      <c r="BM380" s="16" t="s">
        <v>680</v>
      </c>
    </row>
    <row r="381" s="11" customFormat="1">
      <c r="B381" s="209"/>
      <c r="C381" s="210"/>
      <c r="D381" s="211" t="s">
        <v>179</v>
      </c>
      <c r="E381" s="212" t="s">
        <v>21</v>
      </c>
      <c r="F381" s="213" t="s">
        <v>681</v>
      </c>
      <c r="G381" s="210"/>
      <c r="H381" s="214">
        <v>1</v>
      </c>
      <c r="I381" s="215"/>
      <c r="J381" s="210"/>
      <c r="K381" s="210"/>
      <c r="L381" s="216"/>
      <c r="M381" s="217"/>
      <c r="N381" s="218"/>
      <c r="O381" s="218"/>
      <c r="P381" s="218"/>
      <c r="Q381" s="218"/>
      <c r="R381" s="218"/>
      <c r="S381" s="218"/>
      <c r="T381" s="219"/>
      <c r="AT381" s="220" t="s">
        <v>179</v>
      </c>
      <c r="AU381" s="220" t="s">
        <v>82</v>
      </c>
      <c r="AV381" s="11" t="s">
        <v>82</v>
      </c>
      <c r="AW381" s="11" t="s">
        <v>34</v>
      </c>
      <c r="AX381" s="11" t="s">
        <v>78</v>
      </c>
      <c r="AY381" s="220" t="s">
        <v>170</v>
      </c>
    </row>
    <row r="382" s="1" customFormat="1" ht="16.5" customHeight="1">
      <c r="B382" s="37"/>
      <c r="C382" s="197" t="s">
        <v>682</v>
      </c>
      <c r="D382" s="197" t="s">
        <v>172</v>
      </c>
      <c r="E382" s="198" t="s">
        <v>683</v>
      </c>
      <c r="F382" s="199" t="s">
        <v>684</v>
      </c>
      <c r="G382" s="200" t="s">
        <v>226</v>
      </c>
      <c r="H382" s="201">
        <v>352.60000000000002</v>
      </c>
      <c r="I382" s="202"/>
      <c r="J382" s="203">
        <f>ROUND(I382*H382,2)</f>
        <v>0</v>
      </c>
      <c r="K382" s="199" t="s">
        <v>176</v>
      </c>
      <c r="L382" s="42"/>
      <c r="M382" s="204" t="s">
        <v>21</v>
      </c>
      <c r="N382" s="205" t="s">
        <v>44</v>
      </c>
      <c r="O382" s="78"/>
      <c r="P382" s="206">
        <f>O382*H382</f>
        <v>0</v>
      </c>
      <c r="Q382" s="206">
        <v>0</v>
      </c>
      <c r="R382" s="206">
        <f>Q382*H382</f>
        <v>0</v>
      </c>
      <c r="S382" s="206">
        <v>0.0080000000000000002</v>
      </c>
      <c r="T382" s="207">
        <f>S382*H382</f>
        <v>2.8208000000000002</v>
      </c>
      <c r="AR382" s="16" t="s">
        <v>177</v>
      </c>
      <c r="AT382" s="16" t="s">
        <v>172</v>
      </c>
      <c r="AU382" s="16" t="s">
        <v>82</v>
      </c>
      <c r="AY382" s="16" t="s">
        <v>170</v>
      </c>
      <c r="BE382" s="208">
        <f>IF(N382="základní",J382,0)</f>
        <v>0</v>
      </c>
      <c r="BF382" s="208">
        <f>IF(N382="snížená",J382,0)</f>
        <v>0</v>
      </c>
      <c r="BG382" s="208">
        <f>IF(N382="zákl. přenesená",J382,0)</f>
        <v>0</v>
      </c>
      <c r="BH382" s="208">
        <f>IF(N382="sníž. přenesená",J382,0)</f>
        <v>0</v>
      </c>
      <c r="BI382" s="208">
        <f>IF(N382="nulová",J382,0)</f>
        <v>0</v>
      </c>
      <c r="BJ382" s="16" t="s">
        <v>78</v>
      </c>
      <c r="BK382" s="208">
        <f>ROUND(I382*H382,2)</f>
        <v>0</v>
      </c>
      <c r="BL382" s="16" t="s">
        <v>177</v>
      </c>
      <c r="BM382" s="16" t="s">
        <v>685</v>
      </c>
    </row>
    <row r="383" s="11" customFormat="1">
      <c r="B383" s="209"/>
      <c r="C383" s="210"/>
      <c r="D383" s="211" t="s">
        <v>179</v>
      </c>
      <c r="E383" s="212" t="s">
        <v>21</v>
      </c>
      <c r="F383" s="213" t="s">
        <v>686</v>
      </c>
      <c r="G383" s="210"/>
      <c r="H383" s="214">
        <v>352.60000000000002</v>
      </c>
      <c r="I383" s="215"/>
      <c r="J383" s="210"/>
      <c r="K383" s="210"/>
      <c r="L383" s="216"/>
      <c r="M383" s="217"/>
      <c r="N383" s="218"/>
      <c r="O383" s="218"/>
      <c r="P383" s="218"/>
      <c r="Q383" s="218"/>
      <c r="R383" s="218"/>
      <c r="S383" s="218"/>
      <c r="T383" s="219"/>
      <c r="AT383" s="220" t="s">
        <v>179</v>
      </c>
      <c r="AU383" s="220" t="s">
        <v>82</v>
      </c>
      <c r="AV383" s="11" t="s">
        <v>82</v>
      </c>
      <c r="AW383" s="11" t="s">
        <v>34</v>
      </c>
      <c r="AX383" s="11" t="s">
        <v>78</v>
      </c>
      <c r="AY383" s="220" t="s">
        <v>170</v>
      </c>
    </row>
    <row r="384" s="1" customFormat="1" ht="16.5" customHeight="1">
      <c r="B384" s="37"/>
      <c r="C384" s="197" t="s">
        <v>687</v>
      </c>
      <c r="D384" s="197" t="s">
        <v>172</v>
      </c>
      <c r="E384" s="198" t="s">
        <v>688</v>
      </c>
      <c r="F384" s="199" t="s">
        <v>689</v>
      </c>
      <c r="G384" s="200" t="s">
        <v>226</v>
      </c>
      <c r="H384" s="201">
        <v>7</v>
      </c>
      <c r="I384" s="202"/>
      <c r="J384" s="203">
        <f>ROUND(I384*H384,2)</f>
        <v>0</v>
      </c>
      <c r="K384" s="199" t="s">
        <v>176</v>
      </c>
      <c r="L384" s="42"/>
      <c r="M384" s="204" t="s">
        <v>21</v>
      </c>
      <c r="N384" s="205" t="s">
        <v>44</v>
      </c>
      <c r="O384" s="78"/>
      <c r="P384" s="206">
        <f>O384*H384</f>
        <v>0</v>
      </c>
      <c r="Q384" s="206">
        <v>0</v>
      </c>
      <c r="R384" s="206">
        <f>Q384*H384</f>
        <v>0</v>
      </c>
      <c r="S384" s="206">
        <v>0.066000000000000003</v>
      </c>
      <c r="T384" s="207">
        <f>S384*H384</f>
        <v>0.46200000000000002</v>
      </c>
      <c r="AR384" s="16" t="s">
        <v>177</v>
      </c>
      <c r="AT384" s="16" t="s">
        <v>172</v>
      </c>
      <c r="AU384" s="16" t="s">
        <v>82</v>
      </c>
      <c r="AY384" s="16" t="s">
        <v>170</v>
      </c>
      <c r="BE384" s="208">
        <f>IF(N384="základní",J384,0)</f>
        <v>0</v>
      </c>
      <c r="BF384" s="208">
        <f>IF(N384="snížená",J384,0)</f>
        <v>0</v>
      </c>
      <c r="BG384" s="208">
        <f>IF(N384="zákl. přenesená",J384,0)</f>
        <v>0</v>
      </c>
      <c r="BH384" s="208">
        <f>IF(N384="sníž. přenesená",J384,0)</f>
        <v>0</v>
      </c>
      <c r="BI384" s="208">
        <f>IF(N384="nulová",J384,0)</f>
        <v>0</v>
      </c>
      <c r="BJ384" s="16" t="s">
        <v>78</v>
      </c>
      <c r="BK384" s="208">
        <f>ROUND(I384*H384,2)</f>
        <v>0</v>
      </c>
      <c r="BL384" s="16" t="s">
        <v>177</v>
      </c>
      <c r="BM384" s="16" t="s">
        <v>690</v>
      </c>
    </row>
    <row r="385" s="11" customFormat="1">
      <c r="B385" s="209"/>
      <c r="C385" s="210"/>
      <c r="D385" s="211" t="s">
        <v>179</v>
      </c>
      <c r="E385" s="212" t="s">
        <v>21</v>
      </c>
      <c r="F385" s="213" t="s">
        <v>691</v>
      </c>
      <c r="G385" s="210"/>
      <c r="H385" s="214">
        <v>7</v>
      </c>
      <c r="I385" s="215"/>
      <c r="J385" s="210"/>
      <c r="K385" s="210"/>
      <c r="L385" s="216"/>
      <c r="M385" s="217"/>
      <c r="N385" s="218"/>
      <c r="O385" s="218"/>
      <c r="P385" s="218"/>
      <c r="Q385" s="218"/>
      <c r="R385" s="218"/>
      <c r="S385" s="218"/>
      <c r="T385" s="219"/>
      <c r="AT385" s="220" t="s">
        <v>179</v>
      </c>
      <c r="AU385" s="220" t="s">
        <v>82</v>
      </c>
      <c r="AV385" s="11" t="s">
        <v>82</v>
      </c>
      <c r="AW385" s="11" t="s">
        <v>34</v>
      </c>
      <c r="AX385" s="11" t="s">
        <v>78</v>
      </c>
      <c r="AY385" s="220" t="s">
        <v>170</v>
      </c>
    </row>
    <row r="386" s="1" customFormat="1" ht="16.5" customHeight="1">
      <c r="B386" s="37"/>
      <c r="C386" s="197" t="s">
        <v>692</v>
      </c>
      <c r="D386" s="197" t="s">
        <v>172</v>
      </c>
      <c r="E386" s="198" t="s">
        <v>693</v>
      </c>
      <c r="F386" s="199" t="s">
        <v>694</v>
      </c>
      <c r="G386" s="200" t="s">
        <v>226</v>
      </c>
      <c r="H386" s="201">
        <v>7</v>
      </c>
      <c r="I386" s="202"/>
      <c r="J386" s="203">
        <f>ROUND(I386*H386,2)</f>
        <v>0</v>
      </c>
      <c r="K386" s="199" t="s">
        <v>176</v>
      </c>
      <c r="L386" s="42"/>
      <c r="M386" s="204" t="s">
        <v>21</v>
      </c>
      <c r="N386" s="205" t="s">
        <v>44</v>
      </c>
      <c r="O386" s="78"/>
      <c r="P386" s="206">
        <f>O386*H386</f>
        <v>0</v>
      </c>
      <c r="Q386" s="206">
        <v>0</v>
      </c>
      <c r="R386" s="206">
        <f>Q386*H386</f>
        <v>0</v>
      </c>
      <c r="S386" s="206">
        <v>0</v>
      </c>
      <c r="T386" s="207">
        <f>S386*H386</f>
        <v>0</v>
      </c>
      <c r="AR386" s="16" t="s">
        <v>177</v>
      </c>
      <c r="AT386" s="16" t="s">
        <v>172</v>
      </c>
      <c r="AU386" s="16" t="s">
        <v>82</v>
      </c>
      <c r="AY386" s="16" t="s">
        <v>170</v>
      </c>
      <c r="BE386" s="208">
        <f>IF(N386="základní",J386,0)</f>
        <v>0</v>
      </c>
      <c r="BF386" s="208">
        <f>IF(N386="snížená",J386,0)</f>
        <v>0</v>
      </c>
      <c r="BG386" s="208">
        <f>IF(N386="zákl. přenesená",J386,0)</f>
        <v>0</v>
      </c>
      <c r="BH386" s="208">
        <f>IF(N386="sníž. přenesená",J386,0)</f>
        <v>0</v>
      </c>
      <c r="BI386" s="208">
        <f>IF(N386="nulová",J386,0)</f>
        <v>0</v>
      </c>
      <c r="BJ386" s="16" t="s">
        <v>78</v>
      </c>
      <c r="BK386" s="208">
        <f>ROUND(I386*H386,2)</f>
        <v>0</v>
      </c>
      <c r="BL386" s="16" t="s">
        <v>177</v>
      </c>
      <c r="BM386" s="16" t="s">
        <v>695</v>
      </c>
    </row>
    <row r="387" s="11" customFormat="1">
      <c r="B387" s="209"/>
      <c r="C387" s="210"/>
      <c r="D387" s="211" t="s">
        <v>179</v>
      </c>
      <c r="E387" s="212" t="s">
        <v>21</v>
      </c>
      <c r="F387" s="213" t="s">
        <v>696</v>
      </c>
      <c r="G387" s="210"/>
      <c r="H387" s="214">
        <v>7</v>
      </c>
      <c r="I387" s="215"/>
      <c r="J387" s="210"/>
      <c r="K387" s="210"/>
      <c r="L387" s="216"/>
      <c r="M387" s="217"/>
      <c r="N387" s="218"/>
      <c r="O387" s="218"/>
      <c r="P387" s="218"/>
      <c r="Q387" s="218"/>
      <c r="R387" s="218"/>
      <c r="S387" s="218"/>
      <c r="T387" s="219"/>
      <c r="AT387" s="220" t="s">
        <v>179</v>
      </c>
      <c r="AU387" s="220" t="s">
        <v>82</v>
      </c>
      <c r="AV387" s="11" t="s">
        <v>82</v>
      </c>
      <c r="AW387" s="11" t="s">
        <v>34</v>
      </c>
      <c r="AX387" s="11" t="s">
        <v>78</v>
      </c>
      <c r="AY387" s="220" t="s">
        <v>170</v>
      </c>
    </row>
    <row r="388" s="1" customFormat="1" ht="16.5" customHeight="1">
      <c r="B388" s="37"/>
      <c r="C388" s="197" t="s">
        <v>697</v>
      </c>
      <c r="D388" s="197" t="s">
        <v>172</v>
      </c>
      <c r="E388" s="198" t="s">
        <v>698</v>
      </c>
      <c r="F388" s="199" t="s">
        <v>699</v>
      </c>
      <c r="G388" s="200" t="s">
        <v>226</v>
      </c>
      <c r="H388" s="201">
        <v>62.350000000000001</v>
      </c>
      <c r="I388" s="202"/>
      <c r="J388" s="203">
        <f>ROUND(I388*H388,2)</f>
        <v>0</v>
      </c>
      <c r="K388" s="199" t="s">
        <v>21</v>
      </c>
      <c r="L388" s="42"/>
      <c r="M388" s="204" t="s">
        <v>21</v>
      </c>
      <c r="N388" s="205" t="s">
        <v>44</v>
      </c>
      <c r="O388" s="78"/>
      <c r="P388" s="206">
        <f>O388*H388</f>
        <v>0</v>
      </c>
      <c r="Q388" s="206">
        <v>0</v>
      </c>
      <c r="R388" s="206">
        <f>Q388*H388</f>
        <v>0</v>
      </c>
      <c r="S388" s="206">
        <v>0.0071999999999999998</v>
      </c>
      <c r="T388" s="207">
        <f>S388*H388</f>
        <v>0.44891999999999999</v>
      </c>
      <c r="AR388" s="16" t="s">
        <v>177</v>
      </c>
      <c r="AT388" s="16" t="s">
        <v>172</v>
      </c>
      <c r="AU388" s="16" t="s">
        <v>82</v>
      </c>
      <c r="AY388" s="16" t="s">
        <v>170</v>
      </c>
      <c r="BE388" s="208">
        <f>IF(N388="základní",J388,0)</f>
        <v>0</v>
      </c>
      <c r="BF388" s="208">
        <f>IF(N388="snížená",J388,0)</f>
        <v>0</v>
      </c>
      <c r="BG388" s="208">
        <f>IF(N388="zákl. přenesená",J388,0)</f>
        <v>0</v>
      </c>
      <c r="BH388" s="208">
        <f>IF(N388="sníž. přenesená",J388,0)</f>
        <v>0</v>
      </c>
      <c r="BI388" s="208">
        <f>IF(N388="nulová",J388,0)</f>
        <v>0</v>
      </c>
      <c r="BJ388" s="16" t="s">
        <v>78</v>
      </c>
      <c r="BK388" s="208">
        <f>ROUND(I388*H388,2)</f>
        <v>0</v>
      </c>
      <c r="BL388" s="16" t="s">
        <v>177</v>
      </c>
      <c r="BM388" s="16" t="s">
        <v>700</v>
      </c>
    </row>
    <row r="389" s="11" customFormat="1">
      <c r="B389" s="209"/>
      <c r="C389" s="210"/>
      <c r="D389" s="211" t="s">
        <v>179</v>
      </c>
      <c r="E389" s="212" t="s">
        <v>21</v>
      </c>
      <c r="F389" s="213" t="s">
        <v>108</v>
      </c>
      <c r="G389" s="210"/>
      <c r="H389" s="214">
        <v>62.350000000000001</v>
      </c>
      <c r="I389" s="215"/>
      <c r="J389" s="210"/>
      <c r="K389" s="210"/>
      <c r="L389" s="216"/>
      <c r="M389" s="217"/>
      <c r="N389" s="218"/>
      <c r="O389" s="218"/>
      <c r="P389" s="218"/>
      <c r="Q389" s="218"/>
      <c r="R389" s="218"/>
      <c r="S389" s="218"/>
      <c r="T389" s="219"/>
      <c r="AT389" s="220" t="s">
        <v>179</v>
      </c>
      <c r="AU389" s="220" t="s">
        <v>82</v>
      </c>
      <c r="AV389" s="11" t="s">
        <v>82</v>
      </c>
      <c r="AW389" s="11" t="s">
        <v>34</v>
      </c>
      <c r="AX389" s="11" t="s">
        <v>78</v>
      </c>
      <c r="AY389" s="220" t="s">
        <v>170</v>
      </c>
    </row>
    <row r="390" s="1" customFormat="1" ht="16.5" customHeight="1">
      <c r="B390" s="37"/>
      <c r="C390" s="197" t="s">
        <v>701</v>
      </c>
      <c r="D390" s="197" t="s">
        <v>172</v>
      </c>
      <c r="E390" s="198" t="s">
        <v>702</v>
      </c>
      <c r="F390" s="199" t="s">
        <v>703</v>
      </c>
      <c r="G390" s="200" t="s">
        <v>175</v>
      </c>
      <c r="H390" s="201">
        <v>10</v>
      </c>
      <c r="I390" s="202"/>
      <c r="J390" s="203">
        <f>ROUND(I390*H390,2)</f>
        <v>0</v>
      </c>
      <c r="K390" s="199" t="s">
        <v>176</v>
      </c>
      <c r="L390" s="42"/>
      <c r="M390" s="204" t="s">
        <v>21</v>
      </c>
      <c r="N390" s="205" t="s">
        <v>44</v>
      </c>
      <c r="O390" s="78"/>
      <c r="P390" s="206">
        <f>O390*H390</f>
        <v>0</v>
      </c>
      <c r="Q390" s="206">
        <v>0</v>
      </c>
      <c r="R390" s="206">
        <f>Q390*H390</f>
        <v>0</v>
      </c>
      <c r="S390" s="206">
        <v>0.068000000000000005</v>
      </c>
      <c r="T390" s="207">
        <f>S390*H390</f>
        <v>0.68000000000000005</v>
      </c>
      <c r="AR390" s="16" t="s">
        <v>177</v>
      </c>
      <c r="AT390" s="16" t="s">
        <v>172</v>
      </c>
      <c r="AU390" s="16" t="s">
        <v>82</v>
      </c>
      <c r="AY390" s="16" t="s">
        <v>170</v>
      </c>
      <c r="BE390" s="208">
        <f>IF(N390="základní",J390,0)</f>
        <v>0</v>
      </c>
      <c r="BF390" s="208">
        <f>IF(N390="snížená",J390,0)</f>
        <v>0</v>
      </c>
      <c r="BG390" s="208">
        <f>IF(N390="zákl. přenesená",J390,0)</f>
        <v>0</v>
      </c>
      <c r="BH390" s="208">
        <f>IF(N390="sníž. přenesená",J390,0)</f>
        <v>0</v>
      </c>
      <c r="BI390" s="208">
        <f>IF(N390="nulová",J390,0)</f>
        <v>0</v>
      </c>
      <c r="BJ390" s="16" t="s">
        <v>78</v>
      </c>
      <c r="BK390" s="208">
        <f>ROUND(I390*H390,2)</f>
        <v>0</v>
      </c>
      <c r="BL390" s="16" t="s">
        <v>177</v>
      </c>
      <c r="BM390" s="16" t="s">
        <v>704</v>
      </c>
    </row>
    <row r="391" s="11" customFormat="1">
      <c r="B391" s="209"/>
      <c r="C391" s="210"/>
      <c r="D391" s="211" t="s">
        <v>179</v>
      </c>
      <c r="E391" s="212" t="s">
        <v>21</v>
      </c>
      <c r="F391" s="213" t="s">
        <v>705</v>
      </c>
      <c r="G391" s="210"/>
      <c r="H391" s="214">
        <v>10</v>
      </c>
      <c r="I391" s="215"/>
      <c r="J391" s="210"/>
      <c r="K391" s="210"/>
      <c r="L391" s="216"/>
      <c r="M391" s="217"/>
      <c r="N391" s="218"/>
      <c r="O391" s="218"/>
      <c r="P391" s="218"/>
      <c r="Q391" s="218"/>
      <c r="R391" s="218"/>
      <c r="S391" s="218"/>
      <c r="T391" s="219"/>
      <c r="AT391" s="220" t="s">
        <v>179</v>
      </c>
      <c r="AU391" s="220" t="s">
        <v>82</v>
      </c>
      <c r="AV391" s="11" t="s">
        <v>82</v>
      </c>
      <c r="AW391" s="11" t="s">
        <v>34</v>
      </c>
      <c r="AX391" s="11" t="s">
        <v>78</v>
      </c>
      <c r="AY391" s="220" t="s">
        <v>170</v>
      </c>
    </row>
    <row r="392" s="1" customFormat="1" ht="16.5" customHeight="1">
      <c r="B392" s="37"/>
      <c r="C392" s="197" t="s">
        <v>706</v>
      </c>
      <c r="D392" s="197" t="s">
        <v>172</v>
      </c>
      <c r="E392" s="198" t="s">
        <v>707</v>
      </c>
      <c r="F392" s="199" t="s">
        <v>708</v>
      </c>
      <c r="G392" s="200" t="s">
        <v>226</v>
      </c>
      <c r="H392" s="201">
        <v>352.60000000000002</v>
      </c>
      <c r="I392" s="202"/>
      <c r="J392" s="203">
        <f>ROUND(I392*H392,2)</f>
        <v>0</v>
      </c>
      <c r="K392" s="199" t="s">
        <v>21</v>
      </c>
      <c r="L392" s="42"/>
      <c r="M392" s="204" t="s">
        <v>21</v>
      </c>
      <c r="N392" s="205" t="s">
        <v>44</v>
      </c>
      <c r="O392" s="78"/>
      <c r="P392" s="206">
        <f>O392*H392</f>
        <v>0</v>
      </c>
      <c r="Q392" s="206">
        <v>0</v>
      </c>
      <c r="R392" s="206">
        <f>Q392*H392</f>
        <v>0</v>
      </c>
      <c r="S392" s="206">
        <v>0</v>
      </c>
      <c r="T392" s="207">
        <f>S392*H392</f>
        <v>0</v>
      </c>
      <c r="AR392" s="16" t="s">
        <v>177</v>
      </c>
      <c r="AT392" s="16" t="s">
        <v>172</v>
      </c>
      <c r="AU392" s="16" t="s">
        <v>82</v>
      </c>
      <c r="AY392" s="16" t="s">
        <v>170</v>
      </c>
      <c r="BE392" s="208">
        <f>IF(N392="základní",J392,0)</f>
        <v>0</v>
      </c>
      <c r="BF392" s="208">
        <f>IF(N392="snížená",J392,0)</f>
        <v>0</v>
      </c>
      <c r="BG392" s="208">
        <f>IF(N392="zákl. přenesená",J392,0)</f>
        <v>0</v>
      </c>
      <c r="BH392" s="208">
        <f>IF(N392="sníž. přenesená",J392,0)</f>
        <v>0</v>
      </c>
      <c r="BI392" s="208">
        <f>IF(N392="nulová",J392,0)</f>
        <v>0</v>
      </c>
      <c r="BJ392" s="16" t="s">
        <v>78</v>
      </c>
      <c r="BK392" s="208">
        <f>ROUND(I392*H392,2)</f>
        <v>0</v>
      </c>
      <c r="BL392" s="16" t="s">
        <v>177</v>
      </c>
      <c r="BM392" s="16" t="s">
        <v>709</v>
      </c>
    </row>
    <row r="393" s="11" customFormat="1">
      <c r="B393" s="209"/>
      <c r="C393" s="210"/>
      <c r="D393" s="211" t="s">
        <v>179</v>
      </c>
      <c r="E393" s="212" t="s">
        <v>21</v>
      </c>
      <c r="F393" s="213" t="s">
        <v>710</v>
      </c>
      <c r="G393" s="210"/>
      <c r="H393" s="214">
        <v>352.60000000000002</v>
      </c>
      <c r="I393" s="215"/>
      <c r="J393" s="210"/>
      <c r="K393" s="210"/>
      <c r="L393" s="216"/>
      <c r="M393" s="217"/>
      <c r="N393" s="218"/>
      <c r="O393" s="218"/>
      <c r="P393" s="218"/>
      <c r="Q393" s="218"/>
      <c r="R393" s="218"/>
      <c r="S393" s="218"/>
      <c r="T393" s="219"/>
      <c r="AT393" s="220" t="s">
        <v>179</v>
      </c>
      <c r="AU393" s="220" t="s">
        <v>82</v>
      </c>
      <c r="AV393" s="11" t="s">
        <v>82</v>
      </c>
      <c r="AW393" s="11" t="s">
        <v>34</v>
      </c>
      <c r="AX393" s="11" t="s">
        <v>78</v>
      </c>
      <c r="AY393" s="220" t="s">
        <v>170</v>
      </c>
    </row>
    <row r="394" s="1" customFormat="1" ht="22.5" customHeight="1">
      <c r="B394" s="37"/>
      <c r="C394" s="197" t="s">
        <v>711</v>
      </c>
      <c r="D394" s="197" t="s">
        <v>172</v>
      </c>
      <c r="E394" s="198" t="s">
        <v>712</v>
      </c>
      <c r="F394" s="199" t="s">
        <v>713</v>
      </c>
      <c r="G394" s="200" t="s">
        <v>175</v>
      </c>
      <c r="H394" s="201">
        <v>13.34</v>
      </c>
      <c r="I394" s="202"/>
      <c r="J394" s="203">
        <f>ROUND(I394*H394,2)</f>
        <v>0</v>
      </c>
      <c r="K394" s="199" t="s">
        <v>176</v>
      </c>
      <c r="L394" s="42"/>
      <c r="M394" s="204" t="s">
        <v>21</v>
      </c>
      <c r="N394" s="205" t="s">
        <v>44</v>
      </c>
      <c r="O394" s="78"/>
      <c r="P394" s="206">
        <f>O394*H394</f>
        <v>0</v>
      </c>
      <c r="Q394" s="206">
        <v>0</v>
      </c>
      <c r="R394" s="206">
        <f>Q394*H394</f>
        <v>0</v>
      </c>
      <c r="S394" s="206">
        <v>0.088999999999999996</v>
      </c>
      <c r="T394" s="207">
        <f>S394*H394</f>
        <v>1.18726</v>
      </c>
      <c r="AR394" s="16" t="s">
        <v>177</v>
      </c>
      <c r="AT394" s="16" t="s">
        <v>172</v>
      </c>
      <c r="AU394" s="16" t="s">
        <v>82</v>
      </c>
      <c r="AY394" s="16" t="s">
        <v>170</v>
      </c>
      <c r="BE394" s="208">
        <f>IF(N394="základní",J394,0)</f>
        <v>0</v>
      </c>
      <c r="BF394" s="208">
        <f>IF(N394="snížená",J394,0)</f>
        <v>0</v>
      </c>
      <c r="BG394" s="208">
        <f>IF(N394="zákl. přenesená",J394,0)</f>
        <v>0</v>
      </c>
      <c r="BH394" s="208">
        <f>IF(N394="sníž. přenesená",J394,0)</f>
        <v>0</v>
      </c>
      <c r="BI394" s="208">
        <f>IF(N394="nulová",J394,0)</f>
        <v>0</v>
      </c>
      <c r="BJ394" s="16" t="s">
        <v>78</v>
      </c>
      <c r="BK394" s="208">
        <f>ROUND(I394*H394,2)</f>
        <v>0</v>
      </c>
      <c r="BL394" s="16" t="s">
        <v>177</v>
      </c>
      <c r="BM394" s="16" t="s">
        <v>714</v>
      </c>
    </row>
    <row r="395" s="11" customFormat="1">
      <c r="B395" s="209"/>
      <c r="C395" s="210"/>
      <c r="D395" s="211" t="s">
        <v>179</v>
      </c>
      <c r="E395" s="212" t="s">
        <v>21</v>
      </c>
      <c r="F395" s="213" t="s">
        <v>328</v>
      </c>
      <c r="G395" s="210"/>
      <c r="H395" s="214">
        <v>13.34</v>
      </c>
      <c r="I395" s="215"/>
      <c r="J395" s="210"/>
      <c r="K395" s="210"/>
      <c r="L395" s="216"/>
      <c r="M395" s="217"/>
      <c r="N395" s="218"/>
      <c r="O395" s="218"/>
      <c r="P395" s="218"/>
      <c r="Q395" s="218"/>
      <c r="R395" s="218"/>
      <c r="S395" s="218"/>
      <c r="T395" s="219"/>
      <c r="AT395" s="220" t="s">
        <v>179</v>
      </c>
      <c r="AU395" s="220" t="s">
        <v>82</v>
      </c>
      <c r="AV395" s="11" t="s">
        <v>82</v>
      </c>
      <c r="AW395" s="11" t="s">
        <v>34</v>
      </c>
      <c r="AX395" s="11" t="s">
        <v>78</v>
      </c>
      <c r="AY395" s="220" t="s">
        <v>170</v>
      </c>
    </row>
    <row r="396" s="1" customFormat="1" ht="22.5" customHeight="1">
      <c r="B396" s="37"/>
      <c r="C396" s="197" t="s">
        <v>715</v>
      </c>
      <c r="D396" s="197" t="s">
        <v>172</v>
      </c>
      <c r="E396" s="198" t="s">
        <v>716</v>
      </c>
      <c r="F396" s="199" t="s">
        <v>717</v>
      </c>
      <c r="G396" s="200" t="s">
        <v>175</v>
      </c>
      <c r="H396" s="201">
        <v>7.0199999999999996</v>
      </c>
      <c r="I396" s="202"/>
      <c r="J396" s="203">
        <f>ROUND(I396*H396,2)</f>
        <v>0</v>
      </c>
      <c r="K396" s="199" t="s">
        <v>176</v>
      </c>
      <c r="L396" s="42"/>
      <c r="M396" s="204" t="s">
        <v>21</v>
      </c>
      <c r="N396" s="205" t="s">
        <v>44</v>
      </c>
      <c r="O396" s="78"/>
      <c r="P396" s="206">
        <f>O396*H396</f>
        <v>0</v>
      </c>
      <c r="Q396" s="206">
        <v>0</v>
      </c>
      <c r="R396" s="206">
        <f>Q396*H396</f>
        <v>0</v>
      </c>
      <c r="S396" s="206">
        <v>0</v>
      </c>
      <c r="T396" s="207">
        <f>S396*H396</f>
        <v>0</v>
      </c>
      <c r="AR396" s="16" t="s">
        <v>177</v>
      </c>
      <c r="AT396" s="16" t="s">
        <v>172</v>
      </c>
      <c r="AU396" s="16" t="s">
        <v>82</v>
      </c>
      <c r="AY396" s="16" t="s">
        <v>170</v>
      </c>
      <c r="BE396" s="208">
        <f>IF(N396="základní",J396,0)</f>
        <v>0</v>
      </c>
      <c r="BF396" s="208">
        <f>IF(N396="snížená",J396,0)</f>
        <v>0</v>
      </c>
      <c r="BG396" s="208">
        <f>IF(N396="zákl. přenesená",J396,0)</f>
        <v>0</v>
      </c>
      <c r="BH396" s="208">
        <f>IF(N396="sníž. přenesená",J396,0)</f>
        <v>0</v>
      </c>
      <c r="BI396" s="208">
        <f>IF(N396="nulová",J396,0)</f>
        <v>0</v>
      </c>
      <c r="BJ396" s="16" t="s">
        <v>78</v>
      </c>
      <c r="BK396" s="208">
        <f>ROUND(I396*H396,2)</f>
        <v>0</v>
      </c>
      <c r="BL396" s="16" t="s">
        <v>177</v>
      </c>
      <c r="BM396" s="16" t="s">
        <v>718</v>
      </c>
    </row>
    <row r="397" s="1" customFormat="1" ht="16.5" customHeight="1">
      <c r="B397" s="37"/>
      <c r="C397" s="197" t="s">
        <v>719</v>
      </c>
      <c r="D397" s="197" t="s">
        <v>172</v>
      </c>
      <c r="E397" s="198" t="s">
        <v>720</v>
      </c>
      <c r="F397" s="199" t="s">
        <v>721</v>
      </c>
      <c r="G397" s="200" t="s">
        <v>175</v>
      </c>
      <c r="H397" s="201">
        <v>0.59999999999999998</v>
      </c>
      <c r="I397" s="202"/>
      <c r="J397" s="203">
        <f>ROUND(I397*H397,2)</f>
        <v>0</v>
      </c>
      <c r="K397" s="199" t="s">
        <v>176</v>
      </c>
      <c r="L397" s="42"/>
      <c r="M397" s="204" t="s">
        <v>21</v>
      </c>
      <c r="N397" s="205" t="s">
        <v>44</v>
      </c>
      <c r="O397" s="78"/>
      <c r="P397" s="206">
        <f>O397*H397</f>
        <v>0</v>
      </c>
      <c r="Q397" s="206">
        <v>0.019429999999999999</v>
      </c>
      <c r="R397" s="206">
        <f>Q397*H397</f>
        <v>0.011658</v>
      </c>
      <c r="S397" s="206">
        <v>0</v>
      </c>
      <c r="T397" s="207">
        <f>S397*H397</f>
        <v>0</v>
      </c>
      <c r="AR397" s="16" t="s">
        <v>177</v>
      </c>
      <c r="AT397" s="16" t="s">
        <v>172</v>
      </c>
      <c r="AU397" s="16" t="s">
        <v>82</v>
      </c>
      <c r="AY397" s="16" t="s">
        <v>170</v>
      </c>
      <c r="BE397" s="208">
        <f>IF(N397="základní",J397,0)</f>
        <v>0</v>
      </c>
      <c r="BF397" s="208">
        <f>IF(N397="snížená",J397,0)</f>
        <v>0</v>
      </c>
      <c r="BG397" s="208">
        <f>IF(N397="zákl. přenesená",J397,0)</f>
        <v>0</v>
      </c>
      <c r="BH397" s="208">
        <f>IF(N397="sníž. přenesená",J397,0)</f>
        <v>0</v>
      </c>
      <c r="BI397" s="208">
        <f>IF(N397="nulová",J397,0)</f>
        <v>0</v>
      </c>
      <c r="BJ397" s="16" t="s">
        <v>78</v>
      </c>
      <c r="BK397" s="208">
        <f>ROUND(I397*H397,2)</f>
        <v>0</v>
      </c>
      <c r="BL397" s="16" t="s">
        <v>177</v>
      </c>
      <c r="BM397" s="16" t="s">
        <v>722</v>
      </c>
    </row>
    <row r="398" s="11" customFormat="1">
      <c r="B398" s="209"/>
      <c r="C398" s="210"/>
      <c r="D398" s="211" t="s">
        <v>179</v>
      </c>
      <c r="E398" s="212" t="s">
        <v>21</v>
      </c>
      <c r="F398" s="213" t="s">
        <v>723</v>
      </c>
      <c r="G398" s="210"/>
      <c r="H398" s="214">
        <v>0.59999999999999998</v>
      </c>
      <c r="I398" s="215"/>
      <c r="J398" s="210"/>
      <c r="K398" s="210"/>
      <c r="L398" s="216"/>
      <c r="M398" s="217"/>
      <c r="N398" s="218"/>
      <c r="O398" s="218"/>
      <c r="P398" s="218"/>
      <c r="Q398" s="218"/>
      <c r="R398" s="218"/>
      <c r="S398" s="218"/>
      <c r="T398" s="219"/>
      <c r="AT398" s="220" t="s">
        <v>179</v>
      </c>
      <c r="AU398" s="220" t="s">
        <v>82</v>
      </c>
      <c r="AV398" s="11" t="s">
        <v>82</v>
      </c>
      <c r="AW398" s="11" t="s">
        <v>34</v>
      </c>
      <c r="AX398" s="11" t="s">
        <v>78</v>
      </c>
      <c r="AY398" s="220" t="s">
        <v>170</v>
      </c>
    </row>
    <row r="399" s="10" customFormat="1" ht="22.8" customHeight="1">
      <c r="B399" s="181"/>
      <c r="C399" s="182"/>
      <c r="D399" s="183" t="s">
        <v>72</v>
      </c>
      <c r="E399" s="195" t="s">
        <v>724</v>
      </c>
      <c r="F399" s="195" t="s">
        <v>725</v>
      </c>
      <c r="G399" s="182"/>
      <c r="H399" s="182"/>
      <c r="I399" s="185"/>
      <c r="J399" s="196">
        <f>BK399</f>
        <v>0</v>
      </c>
      <c r="K399" s="182"/>
      <c r="L399" s="187"/>
      <c r="M399" s="188"/>
      <c r="N399" s="189"/>
      <c r="O399" s="189"/>
      <c r="P399" s="190">
        <f>SUM(P400:P410)</f>
        <v>0</v>
      </c>
      <c r="Q399" s="189"/>
      <c r="R399" s="190">
        <f>SUM(R400:R410)</f>
        <v>0</v>
      </c>
      <c r="S399" s="189"/>
      <c r="T399" s="191">
        <f>SUM(T400:T410)</f>
        <v>0</v>
      </c>
      <c r="AR399" s="192" t="s">
        <v>78</v>
      </c>
      <c r="AT399" s="193" t="s">
        <v>72</v>
      </c>
      <c r="AU399" s="193" t="s">
        <v>78</v>
      </c>
      <c r="AY399" s="192" t="s">
        <v>170</v>
      </c>
      <c r="BK399" s="194">
        <f>SUM(BK400:BK410)</f>
        <v>0</v>
      </c>
    </row>
    <row r="400" s="1" customFormat="1" ht="22.5" customHeight="1">
      <c r="B400" s="37"/>
      <c r="C400" s="197" t="s">
        <v>726</v>
      </c>
      <c r="D400" s="197" t="s">
        <v>172</v>
      </c>
      <c r="E400" s="198" t="s">
        <v>727</v>
      </c>
      <c r="F400" s="199" t="s">
        <v>728</v>
      </c>
      <c r="G400" s="200" t="s">
        <v>238</v>
      </c>
      <c r="H400" s="201">
        <v>37.338000000000001</v>
      </c>
      <c r="I400" s="202"/>
      <c r="J400" s="203">
        <f>ROUND(I400*H400,2)</f>
        <v>0</v>
      </c>
      <c r="K400" s="199" t="s">
        <v>176</v>
      </c>
      <c r="L400" s="42"/>
      <c r="M400" s="204" t="s">
        <v>21</v>
      </c>
      <c r="N400" s="205" t="s">
        <v>44</v>
      </c>
      <c r="O400" s="78"/>
      <c r="P400" s="206">
        <f>O400*H400</f>
        <v>0</v>
      </c>
      <c r="Q400" s="206">
        <v>0</v>
      </c>
      <c r="R400" s="206">
        <f>Q400*H400</f>
        <v>0</v>
      </c>
      <c r="S400" s="206">
        <v>0</v>
      </c>
      <c r="T400" s="207">
        <f>S400*H400</f>
        <v>0</v>
      </c>
      <c r="AR400" s="16" t="s">
        <v>177</v>
      </c>
      <c r="AT400" s="16" t="s">
        <v>172</v>
      </c>
      <c r="AU400" s="16" t="s">
        <v>82</v>
      </c>
      <c r="AY400" s="16" t="s">
        <v>170</v>
      </c>
      <c r="BE400" s="208">
        <f>IF(N400="základní",J400,0)</f>
        <v>0</v>
      </c>
      <c r="BF400" s="208">
        <f>IF(N400="snížená",J400,0)</f>
        <v>0</v>
      </c>
      <c r="BG400" s="208">
        <f>IF(N400="zákl. přenesená",J400,0)</f>
        <v>0</v>
      </c>
      <c r="BH400" s="208">
        <f>IF(N400="sníž. přenesená",J400,0)</f>
        <v>0</v>
      </c>
      <c r="BI400" s="208">
        <f>IF(N400="nulová",J400,0)</f>
        <v>0</v>
      </c>
      <c r="BJ400" s="16" t="s">
        <v>78</v>
      </c>
      <c r="BK400" s="208">
        <f>ROUND(I400*H400,2)</f>
        <v>0</v>
      </c>
      <c r="BL400" s="16" t="s">
        <v>177</v>
      </c>
      <c r="BM400" s="16" t="s">
        <v>729</v>
      </c>
    </row>
    <row r="401" s="1" customFormat="1" ht="16.5" customHeight="1">
      <c r="B401" s="37"/>
      <c r="C401" s="197" t="s">
        <v>730</v>
      </c>
      <c r="D401" s="197" t="s">
        <v>172</v>
      </c>
      <c r="E401" s="198" t="s">
        <v>731</v>
      </c>
      <c r="F401" s="199" t="s">
        <v>732</v>
      </c>
      <c r="G401" s="200" t="s">
        <v>238</v>
      </c>
      <c r="H401" s="201">
        <v>37.338000000000001</v>
      </c>
      <c r="I401" s="202"/>
      <c r="J401" s="203">
        <f>ROUND(I401*H401,2)</f>
        <v>0</v>
      </c>
      <c r="K401" s="199" t="s">
        <v>176</v>
      </c>
      <c r="L401" s="42"/>
      <c r="M401" s="204" t="s">
        <v>21</v>
      </c>
      <c r="N401" s="205" t="s">
        <v>44</v>
      </c>
      <c r="O401" s="78"/>
      <c r="P401" s="206">
        <f>O401*H401</f>
        <v>0</v>
      </c>
      <c r="Q401" s="206">
        <v>0</v>
      </c>
      <c r="R401" s="206">
        <f>Q401*H401</f>
        <v>0</v>
      </c>
      <c r="S401" s="206">
        <v>0</v>
      </c>
      <c r="T401" s="207">
        <f>S401*H401</f>
        <v>0</v>
      </c>
      <c r="AR401" s="16" t="s">
        <v>177</v>
      </c>
      <c r="AT401" s="16" t="s">
        <v>172</v>
      </c>
      <c r="AU401" s="16" t="s">
        <v>82</v>
      </c>
      <c r="AY401" s="16" t="s">
        <v>170</v>
      </c>
      <c r="BE401" s="208">
        <f>IF(N401="základní",J401,0)</f>
        <v>0</v>
      </c>
      <c r="BF401" s="208">
        <f>IF(N401="snížená",J401,0)</f>
        <v>0</v>
      </c>
      <c r="BG401" s="208">
        <f>IF(N401="zákl. přenesená",J401,0)</f>
        <v>0</v>
      </c>
      <c r="BH401" s="208">
        <f>IF(N401="sníž. přenesená",J401,0)</f>
        <v>0</v>
      </c>
      <c r="BI401" s="208">
        <f>IF(N401="nulová",J401,0)</f>
        <v>0</v>
      </c>
      <c r="BJ401" s="16" t="s">
        <v>78</v>
      </c>
      <c r="BK401" s="208">
        <f>ROUND(I401*H401,2)</f>
        <v>0</v>
      </c>
      <c r="BL401" s="16" t="s">
        <v>177</v>
      </c>
      <c r="BM401" s="16" t="s">
        <v>733</v>
      </c>
    </row>
    <row r="402" s="1" customFormat="1" ht="16.5" customHeight="1">
      <c r="B402" s="37"/>
      <c r="C402" s="197" t="s">
        <v>734</v>
      </c>
      <c r="D402" s="197" t="s">
        <v>172</v>
      </c>
      <c r="E402" s="198" t="s">
        <v>735</v>
      </c>
      <c r="F402" s="199" t="s">
        <v>736</v>
      </c>
      <c r="G402" s="200" t="s">
        <v>238</v>
      </c>
      <c r="H402" s="201">
        <v>30.148</v>
      </c>
      <c r="I402" s="202"/>
      <c r="J402" s="203">
        <f>ROUND(I402*H402,2)</f>
        <v>0</v>
      </c>
      <c r="K402" s="199" t="s">
        <v>21</v>
      </c>
      <c r="L402" s="42"/>
      <c r="M402" s="204" t="s">
        <v>21</v>
      </c>
      <c r="N402" s="205" t="s">
        <v>44</v>
      </c>
      <c r="O402" s="78"/>
      <c r="P402" s="206">
        <f>O402*H402</f>
        <v>0</v>
      </c>
      <c r="Q402" s="206">
        <v>0</v>
      </c>
      <c r="R402" s="206">
        <f>Q402*H402</f>
        <v>0</v>
      </c>
      <c r="S402" s="206">
        <v>0</v>
      </c>
      <c r="T402" s="207">
        <f>S402*H402</f>
        <v>0</v>
      </c>
      <c r="AR402" s="16" t="s">
        <v>177</v>
      </c>
      <c r="AT402" s="16" t="s">
        <v>172</v>
      </c>
      <c r="AU402" s="16" t="s">
        <v>82</v>
      </c>
      <c r="AY402" s="16" t="s">
        <v>170</v>
      </c>
      <c r="BE402" s="208">
        <f>IF(N402="základní",J402,0)</f>
        <v>0</v>
      </c>
      <c r="BF402" s="208">
        <f>IF(N402="snížená",J402,0)</f>
        <v>0</v>
      </c>
      <c r="BG402" s="208">
        <f>IF(N402="zákl. přenesená",J402,0)</f>
        <v>0</v>
      </c>
      <c r="BH402" s="208">
        <f>IF(N402="sníž. přenesená",J402,0)</f>
        <v>0</v>
      </c>
      <c r="BI402" s="208">
        <f>IF(N402="nulová",J402,0)</f>
        <v>0</v>
      </c>
      <c r="BJ402" s="16" t="s">
        <v>78</v>
      </c>
      <c r="BK402" s="208">
        <f>ROUND(I402*H402,2)</f>
        <v>0</v>
      </c>
      <c r="BL402" s="16" t="s">
        <v>177</v>
      </c>
      <c r="BM402" s="16" t="s">
        <v>737</v>
      </c>
    </row>
    <row r="403" s="11" customFormat="1">
      <c r="B403" s="209"/>
      <c r="C403" s="210"/>
      <c r="D403" s="211" t="s">
        <v>179</v>
      </c>
      <c r="E403" s="212" t="s">
        <v>21</v>
      </c>
      <c r="F403" s="213" t="s">
        <v>738</v>
      </c>
      <c r="G403" s="210"/>
      <c r="H403" s="214">
        <v>30.148</v>
      </c>
      <c r="I403" s="215"/>
      <c r="J403" s="210"/>
      <c r="K403" s="210"/>
      <c r="L403" s="216"/>
      <c r="M403" s="217"/>
      <c r="N403" s="218"/>
      <c r="O403" s="218"/>
      <c r="P403" s="218"/>
      <c r="Q403" s="218"/>
      <c r="R403" s="218"/>
      <c r="S403" s="218"/>
      <c r="T403" s="219"/>
      <c r="AT403" s="220" t="s">
        <v>179</v>
      </c>
      <c r="AU403" s="220" t="s">
        <v>82</v>
      </c>
      <c r="AV403" s="11" t="s">
        <v>82</v>
      </c>
      <c r="AW403" s="11" t="s">
        <v>34</v>
      </c>
      <c r="AX403" s="11" t="s">
        <v>78</v>
      </c>
      <c r="AY403" s="220" t="s">
        <v>170</v>
      </c>
    </row>
    <row r="404" s="1" customFormat="1" ht="16.5" customHeight="1">
      <c r="B404" s="37"/>
      <c r="C404" s="197" t="s">
        <v>739</v>
      </c>
      <c r="D404" s="197" t="s">
        <v>172</v>
      </c>
      <c r="E404" s="198" t="s">
        <v>740</v>
      </c>
      <c r="F404" s="199" t="s">
        <v>741</v>
      </c>
      <c r="G404" s="200" t="s">
        <v>238</v>
      </c>
      <c r="H404" s="201">
        <v>15</v>
      </c>
      <c r="I404" s="202"/>
      <c r="J404" s="203">
        <f>ROUND(I404*H404,2)</f>
        <v>0</v>
      </c>
      <c r="K404" s="199" t="s">
        <v>21</v>
      </c>
      <c r="L404" s="42"/>
      <c r="M404" s="204" t="s">
        <v>21</v>
      </c>
      <c r="N404" s="205" t="s">
        <v>44</v>
      </c>
      <c r="O404" s="78"/>
      <c r="P404" s="206">
        <f>O404*H404</f>
        <v>0</v>
      </c>
      <c r="Q404" s="206">
        <v>0</v>
      </c>
      <c r="R404" s="206">
        <f>Q404*H404</f>
        <v>0</v>
      </c>
      <c r="S404" s="206">
        <v>0</v>
      </c>
      <c r="T404" s="207">
        <f>S404*H404</f>
        <v>0</v>
      </c>
      <c r="AR404" s="16" t="s">
        <v>177</v>
      </c>
      <c r="AT404" s="16" t="s">
        <v>172</v>
      </c>
      <c r="AU404" s="16" t="s">
        <v>82</v>
      </c>
      <c r="AY404" s="16" t="s">
        <v>170</v>
      </c>
      <c r="BE404" s="208">
        <f>IF(N404="základní",J404,0)</f>
        <v>0</v>
      </c>
      <c r="BF404" s="208">
        <f>IF(N404="snížená",J404,0)</f>
        <v>0</v>
      </c>
      <c r="BG404" s="208">
        <f>IF(N404="zákl. přenesená",J404,0)</f>
        <v>0</v>
      </c>
      <c r="BH404" s="208">
        <f>IF(N404="sníž. přenesená",J404,0)</f>
        <v>0</v>
      </c>
      <c r="BI404" s="208">
        <f>IF(N404="nulová",J404,0)</f>
        <v>0</v>
      </c>
      <c r="BJ404" s="16" t="s">
        <v>78</v>
      </c>
      <c r="BK404" s="208">
        <f>ROUND(I404*H404,2)</f>
        <v>0</v>
      </c>
      <c r="BL404" s="16" t="s">
        <v>177</v>
      </c>
      <c r="BM404" s="16" t="s">
        <v>742</v>
      </c>
    </row>
    <row r="405" s="1" customFormat="1" ht="22.5" customHeight="1">
      <c r="B405" s="37"/>
      <c r="C405" s="197" t="s">
        <v>743</v>
      </c>
      <c r="D405" s="197" t="s">
        <v>172</v>
      </c>
      <c r="E405" s="198" t="s">
        <v>744</v>
      </c>
      <c r="F405" s="199" t="s">
        <v>745</v>
      </c>
      <c r="G405" s="200" t="s">
        <v>238</v>
      </c>
      <c r="H405" s="201">
        <v>15.148</v>
      </c>
      <c r="I405" s="202"/>
      <c r="J405" s="203">
        <f>ROUND(I405*H405,2)</f>
        <v>0</v>
      </c>
      <c r="K405" s="199" t="s">
        <v>176</v>
      </c>
      <c r="L405" s="42"/>
      <c r="M405" s="204" t="s">
        <v>21</v>
      </c>
      <c r="N405" s="205" t="s">
        <v>44</v>
      </c>
      <c r="O405" s="78"/>
      <c r="P405" s="206">
        <f>O405*H405</f>
        <v>0</v>
      </c>
      <c r="Q405" s="206">
        <v>0</v>
      </c>
      <c r="R405" s="206">
        <f>Q405*H405</f>
        <v>0</v>
      </c>
      <c r="S405" s="206">
        <v>0</v>
      </c>
      <c r="T405" s="207">
        <f>S405*H405</f>
        <v>0</v>
      </c>
      <c r="AR405" s="16" t="s">
        <v>177</v>
      </c>
      <c r="AT405" s="16" t="s">
        <v>172</v>
      </c>
      <c r="AU405" s="16" t="s">
        <v>82</v>
      </c>
      <c r="AY405" s="16" t="s">
        <v>170</v>
      </c>
      <c r="BE405" s="208">
        <f>IF(N405="základní",J405,0)</f>
        <v>0</v>
      </c>
      <c r="BF405" s="208">
        <f>IF(N405="snížená",J405,0)</f>
        <v>0</v>
      </c>
      <c r="BG405" s="208">
        <f>IF(N405="zákl. přenesená",J405,0)</f>
        <v>0</v>
      </c>
      <c r="BH405" s="208">
        <f>IF(N405="sníž. přenesená",J405,0)</f>
        <v>0</v>
      </c>
      <c r="BI405" s="208">
        <f>IF(N405="nulová",J405,0)</f>
        <v>0</v>
      </c>
      <c r="BJ405" s="16" t="s">
        <v>78</v>
      </c>
      <c r="BK405" s="208">
        <f>ROUND(I405*H405,2)</f>
        <v>0</v>
      </c>
      <c r="BL405" s="16" t="s">
        <v>177</v>
      </c>
      <c r="BM405" s="16" t="s">
        <v>746</v>
      </c>
    </row>
    <row r="406" s="1" customFormat="1" ht="16.5" customHeight="1">
      <c r="B406" s="37"/>
      <c r="C406" s="197" t="s">
        <v>747</v>
      </c>
      <c r="D406" s="197" t="s">
        <v>172</v>
      </c>
      <c r="E406" s="198" t="s">
        <v>748</v>
      </c>
      <c r="F406" s="199" t="s">
        <v>749</v>
      </c>
      <c r="G406" s="200" t="s">
        <v>238</v>
      </c>
      <c r="H406" s="201">
        <v>4.0430000000000001</v>
      </c>
      <c r="I406" s="202"/>
      <c r="J406" s="203">
        <f>ROUND(I406*H406,2)</f>
        <v>0</v>
      </c>
      <c r="K406" s="199" t="s">
        <v>21</v>
      </c>
      <c r="L406" s="42"/>
      <c r="M406" s="204" t="s">
        <v>21</v>
      </c>
      <c r="N406" s="205" t="s">
        <v>44</v>
      </c>
      <c r="O406" s="78"/>
      <c r="P406" s="206">
        <f>O406*H406</f>
        <v>0</v>
      </c>
      <c r="Q406" s="206">
        <v>0</v>
      </c>
      <c r="R406" s="206">
        <f>Q406*H406</f>
        <v>0</v>
      </c>
      <c r="S406" s="206">
        <v>0</v>
      </c>
      <c r="T406" s="207">
        <f>S406*H406</f>
        <v>0</v>
      </c>
      <c r="AR406" s="16" t="s">
        <v>177</v>
      </c>
      <c r="AT406" s="16" t="s">
        <v>172</v>
      </c>
      <c r="AU406" s="16" t="s">
        <v>82</v>
      </c>
      <c r="AY406" s="16" t="s">
        <v>170</v>
      </c>
      <c r="BE406" s="208">
        <f>IF(N406="základní",J406,0)</f>
        <v>0</v>
      </c>
      <c r="BF406" s="208">
        <f>IF(N406="snížená",J406,0)</f>
        <v>0</v>
      </c>
      <c r="BG406" s="208">
        <f>IF(N406="zákl. přenesená",J406,0)</f>
        <v>0</v>
      </c>
      <c r="BH406" s="208">
        <f>IF(N406="sníž. přenesená",J406,0)</f>
        <v>0</v>
      </c>
      <c r="BI406" s="208">
        <f>IF(N406="nulová",J406,0)</f>
        <v>0</v>
      </c>
      <c r="BJ406" s="16" t="s">
        <v>78</v>
      </c>
      <c r="BK406" s="208">
        <f>ROUND(I406*H406,2)</f>
        <v>0</v>
      </c>
      <c r="BL406" s="16" t="s">
        <v>177</v>
      </c>
      <c r="BM406" s="16" t="s">
        <v>750</v>
      </c>
    </row>
    <row r="407" s="1" customFormat="1" ht="16.5" customHeight="1">
      <c r="B407" s="37"/>
      <c r="C407" s="197" t="s">
        <v>751</v>
      </c>
      <c r="D407" s="197" t="s">
        <v>172</v>
      </c>
      <c r="E407" s="198" t="s">
        <v>752</v>
      </c>
      <c r="F407" s="199" t="s">
        <v>753</v>
      </c>
      <c r="G407" s="200" t="s">
        <v>238</v>
      </c>
      <c r="H407" s="201">
        <v>1.026</v>
      </c>
      <c r="I407" s="202"/>
      <c r="J407" s="203">
        <f>ROUND(I407*H407,2)</f>
        <v>0</v>
      </c>
      <c r="K407" s="199" t="s">
        <v>21</v>
      </c>
      <c r="L407" s="42"/>
      <c r="M407" s="204" t="s">
        <v>21</v>
      </c>
      <c r="N407" s="205" t="s">
        <v>44</v>
      </c>
      <c r="O407" s="78"/>
      <c r="P407" s="206">
        <f>O407*H407</f>
        <v>0</v>
      </c>
      <c r="Q407" s="206">
        <v>0</v>
      </c>
      <c r="R407" s="206">
        <f>Q407*H407</f>
        <v>0</v>
      </c>
      <c r="S407" s="206">
        <v>0</v>
      </c>
      <c r="T407" s="207">
        <f>S407*H407</f>
        <v>0</v>
      </c>
      <c r="AR407" s="16" t="s">
        <v>177</v>
      </c>
      <c r="AT407" s="16" t="s">
        <v>172</v>
      </c>
      <c r="AU407" s="16" t="s">
        <v>82</v>
      </c>
      <c r="AY407" s="16" t="s">
        <v>170</v>
      </c>
      <c r="BE407" s="208">
        <f>IF(N407="základní",J407,0)</f>
        <v>0</v>
      </c>
      <c r="BF407" s="208">
        <f>IF(N407="snížená",J407,0)</f>
        <v>0</v>
      </c>
      <c r="BG407" s="208">
        <f>IF(N407="zákl. přenesená",J407,0)</f>
        <v>0</v>
      </c>
      <c r="BH407" s="208">
        <f>IF(N407="sníž. přenesená",J407,0)</f>
        <v>0</v>
      </c>
      <c r="BI407" s="208">
        <f>IF(N407="nulová",J407,0)</f>
        <v>0</v>
      </c>
      <c r="BJ407" s="16" t="s">
        <v>78</v>
      </c>
      <c r="BK407" s="208">
        <f>ROUND(I407*H407,2)</f>
        <v>0</v>
      </c>
      <c r="BL407" s="16" t="s">
        <v>177</v>
      </c>
      <c r="BM407" s="16" t="s">
        <v>754</v>
      </c>
    </row>
    <row r="408" s="1" customFormat="1" ht="16.5" customHeight="1">
      <c r="B408" s="37"/>
      <c r="C408" s="197" t="s">
        <v>755</v>
      </c>
      <c r="D408" s="197" t="s">
        <v>172</v>
      </c>
      <c r="E408" s="198" t="s">
        <v>756</v>
      </c>
      <c r="F408" s="199" t="s">
        <v>757</v>
      </c>
      <c r="G408" s="200" t="s">
        <v>238</v>
      </c>
      <c r="H408" s="201">
        <v>0.57399999999999995</v>
      </c>
      <c r="I408" s="202"/>
      <c r="J408" s="203">
        <f>ROUND(I408*H408,2)</f>
        <v>0</v>
      </c>
      <c r="K408" s="199" t="s">
        <v>21</v>
      </c>
      <c r="L408" s="42"/>
      <c r="M408" s="204" t="s">
        <v>21</v>
      </c>
      <c r="N408" s="205" t="s">
        <v>44</v>
      </c>
      <c r="O408" s="78"/>
      <c r="P408" s="206">
        <f>O408*H408</f>
        <v>0</v>
      </c>
      <c r="Q408" s="206">
        <v>0</v>
      </c>
      <c r="R408" s="206">
        <f>Q408*H408</f>
        <v>0</v>
      </c>
      <c r="S408" s="206">
        <v>0</v>
      </c>
      <c r="T408" s="207">
        <f>S408*H408</f>
        <v>0</v>
      </c>
      <c r="AR408" s="16" t="s">
        <v>177</v>
      </c>
      <c r="AT408" s="16" t="s">
        <v>172</v>
      </c>
      <c r="AU408" s="16" t="s">
        <v>82</v>
      </c>
      <c r="AY408" s="16" t="s">
        <v>170</v>
      </c>
      <c r="BE408" s="208">
        <f>IF(N408="základní",J408,0)</f>
        <v>0</v>
      </c>
      <c r="BF408" s="208">
        <f>IF(N408="snížená",J408,0)</f>
        <v>0</v>
      </c>
      <c r="BG408" s="208">
        <f>IF(N408="zákl. přenesená",J408,0)</f>
        <v>0</v>
      </c>
      <c r="BH408" s="208">
        <f>IF(N408="sníž. přenesená",J408,0)</f>
        <v>0</v>
      </c>
      <c r="BI408" s="208">
        <f>IF(N408="nulová",J408,0)</f>
        <v>0</v>
      </c>
      <c r="BJ408" s="16" t="s">
        <v>78</v>
      </c>
      <c r="BK408" s="208">
        <f>ROUND(I408*H408,2)</f>
        <v>0</v>
      </c>
      <c r="BL408" s="16" t="s">
        <v>177</v>
      </c>
      <c r="BM408" s="16" t="s">
        <v>758</v>
      </c>
    </row>
    <row r="409" s="1" customFormat="1" ht="16.5" customHeight="1">
      <c r="B409" s="37"/>
      <c r="C409" s="197" t="s">
        <v>759</v>
      </c>
      <c r="D409" s="197" t="s">
        <v>172</v>
      </c>
      <c r="E409" s="198" t="s">
        <v>760</v>
      </c>
      <c r="F409" s="199" t="s">
        <v>761</v>
      </c>
      <c r="G409" s="200" t="s">
        <v>238</v>
      </c>
      <c r="H409" s="201">
        <v>1.5389999999999999</v>
      </c>
      <c r="I409" s="202"/>
      <c r="J409" s="203">
        <f>ROUND(I409*H409,2)</f>
        <v>0</v>
      </c>
      <c r="K409" s="199" t="s">
        <v>21</v>
      </c>
      <c r="L409" s="42"/>
      <c r="M409" s="204" t="s">
        <v>21</v>
      </c>
      <c r="N409" s="205" t="s">
        <v>44</v>
      </c>
      <c r="O409" s="78"/>
      <c r="P409" s="206">
        <f>O409*H409</f>
        <v>0</v>
      </c>
      <c r="Q409" s="206">
        <v>0</v>
      </c>
      <c r="R409" s="206">
        <f>Q409*H409</f>
        <v>0</v>
      </c>
      <c r="S409" s="206">
        <v>0</v>
      </c>
      <c r="T409" s="207">
        <f>S409*H409</f>
        <v>0</v>
      </c>
      <c r="AR409" s="16" t="s">
        <v>177</v>
      </c>
      <c r="AT409" s="16" t="s">
        <v>172</v>
      </c>
      <c r="AU409" s="16" t="s">
        <v>82</v>
      </c>
      <c r="AY409" s="16" t="s">
        <v>170</v>
      </c>
      <c r="BE409" s="208">
        <f>IF(N409="základní",J409,0)</f>
        <v>0</v>
      </c>
      <c r="BF409" s="208">
        <f>IF(N409="snížená",J409,0)</f>
        <v>0</v>
      </c>
      <c r="BG409" s="208">
        <f>IF(N409="zákl. přenesená",J409,0)</f>
        <v>0</v>
      </c>
      <c r="BH409" s="208">
        <f>IF(N409="sníž. přenesená",J409,0)</f>
        <v>0</v>
      </c>
      <c r="BI409" s="208">
        <f>IF(N409="nulová",J409,0)</f>
        <v>0</v>
      </c>
      <c r="BJ409" s="16" t="s">
        <v>78</v>
      </c>
      <c r="BK409" s="208">
        <f>ROUND(I409*H409,2)</f>
        <v>0</v>
      </c>
      <c r="BL409" s="16" t="s">
        <v>177</v>
      </c>
      <c r="BM409" s="16" t="s">
        <v>762</v>
      </c>
    </row>
    <row r="410" s="11" customFormat="1">
      <c r="B410" s="209"/>
      <c r="C410" s="210"/>
      <c r="D410" s="211" t="s">
        <v>179</v>
      </c>
      <c r="E410" s="212" t="s">
        <v>21</v>
      </c>
      <c r="F410" s="213" t="s">
        <v>763</v>
      </c>
      <c r="G410" s="210"/>
      <c r="H410" s="214">
        <v>1.5389999999999999</v>
      </c>
      <c r="I410" s="215"/>
      <c r="J410" s="210"/>
      <c r="K410" s="210"/>
      <c r="L410" s="216"/>
      <c r="M410" s="217"/>
      <c r="N410" s="218"/>
      <c r="O410" s="218"/>
      <c r="P410" s="218"/>
      <c r="Q410" s="218"/>
      <c r="R410" s="218"/>
      <c r="S410" s="218"/>
      <c r="T410" s="219"/>
      <c r="AT410" s="220" t="s">
        <v>179</v>
      </c>
      <c r="AU410" s="220" t="s">
        <v>82</v>
      </c>
      <c r="AV410" s="11" t="s">
        <v>82</v>
      </c>
      <c r="AW410" s="11" t="s">
        <v>34</v>
      </c>
      <c r="AX410" s="11" t="s">
        <v>78</v>
      </c>
      <c r="AY410" s="220" t="s">
        <v>170</v>
      </c>
    </row>
    <row r="411" s="10" customFormat="1" ht="22.8" customHeight="1">
      <c r="B411" s="181"/>
      <c r="C411" s="182"/>
      <c r="D411" s="183" t="s">
        <v>72</v>
      </c>
      <c r="E411" s="195" t="s">
        <v>764</v>
      </c>
      <c r="F411" s="195" t="s">
        <v>765</v>
      </c>
      <c r="G411" s="182"/>
      <c r="H411" s="182"/>
      <c r="I411" s="185"/>
      <c r="J411" s="196">
        <f>BK411</f>
        <v>0</v>
      </c>
      <c r="K411" s="182"/>
      <c r="L411" s="187"/>
      <c r="M411" s="188"/>
      <c r="N411" s="189"/>
      <c r="O411" s="189"/>
      <c r="P411" s="190">
        <f>P412</f>
        <v>0</v>
      </c>
      <c r="Q411" s="189"/>
      <c r="R411" s="190">
        <f>R412</f>
        <v>0</v>
      </c>
      <c r="S411" s="189"/>
      <c r="T411" s="191">
        <f>T412</f>
        <v>0</v>
      </c>
      <c r="AR411" s="192" t="s">
        <v>78</v>
      </c>
      <c r="AT411" s="193" t="s">
        <v>72</v>
      </c>
      <c r="AU411" s="193" t="s">
        <v>78</v>
      </c>
      <c r="AY411" s="192" t="s">
        <v>170</v>
      </c>
      <c r="BK411" s="194">
        <f>BK412</f>
        <v>0</v>
      </c>
    </row>
    <row r="412" s="1" customFormat="1" ht="22.5" customHeight="1">
      <c r="B412" s="37"/>
      <c r="C412" s="197" t="s">
        <v>766</v>
      </c>
      <c r="D412" s="197" t="s">
        <v>172</v>
      </c>
      <c r="E412" s="198" t="s">
        <v>767</v>
      </c>
      <c r="F412" s="199" t="s">
        <v>768</v>
      </c>
      <c r="G412" s="200" t="s">
        <v>238</v>
      </c>
      <c r="H412" s="201">
        <v>40.799999999999997</v>
      </c>
      <c r="I412" s="202"/>
      <c r="J412" s="203">
        <f>ROUND(I412*H412,2)</f>
        <v>0</v>
      </c>
      <c r="K412" s="199" t="s">
        <v>176</v>
      </c>
      <c r="L412" s="42"/>
      <c r="M412" s="204" t="s">
        <v>21</v>
      </c>
      <c r="N412" s="205" t="s">
        <v>44</v>
      </c>
      <c r="O412" s="78"/>
      <c r="P412" s="206">
        <f>O412*H412</f>
        <v>0</v>
      </c>
      <c r="Q412" s="206">
        <v>0</v>
      </c>
      <c r="R412" s="206">
        <f>Q412*H412</f>
        <v>0</v>
      </c>
      <c r="S412" s="206">
        <v>0</v>
      </c>
      <c r="T412" s="207">
        <f>S412*H412</f>
        <v>0</v>
      </c>
      <c r="AR412" s="16" t="s">
        <v>177</v>
      </c>
      <c r="AT412" s="16" t="s">
        <v>172</v>
      </c>
      <c r="AU412" s="16" t="s">
        <v>82</v>
      </c>
      <c r="AY412" s="16" t="s">
        <v>170</v>
      </c>
      <c r="BE412" s="208">
        <f>IF(N412="základní",J412,0)</f>
        <v>0</v>
      </c>
      <c r="BF412" s="208">
        <f>IF(N412="snížená",J412,0)</f>
        <v>0</v>
      </c>
      <c r="BG412" s="208">
        <f>IF(N412="zákl. přenesená",J412,0)</f>
        <v>0</v>
      </c>
      <c r="BH412" s="208">
        <f>IF(N412="sníž. přenesená",J412,0)</f>
        <v>0</v>
      </c>
      <c r="BI412" s="208">
        <f>IF(N412="nulová",J412,0)</f>
        <v>0</v>
      </c>
      <c r="BJ412" s="16" t="s">
        <v>78</v>
      </c>
      <c r="BK412" s="208">
        <f>ROUND(I412*H412,2)</f>
        <v>0</v>
      </c>
      <c r="BL412" s="16" t="s">
        <v>177</v>
      </c>
      <c r="BM412" s="16" t="s">
        <v>769</v>
      </c>
    </row>
    <row r="413" s="10" customFormat="1" ht="25.92" customHeight="1">
      <c r="B413" s="181"/>
      <c r="C413" s="182"/>
      <c r="D413" s="183" t="s">
        <v>72</v>
      </c>
      <c r="E413" s="184" t="s">
        <v>770</v>
      </c>
      <c r="F413" s="184" t="s">
        <v>771</v>
      </c>
      <c r="G413" s="182"/>
      <c r="H413" s="182"/>
      <c r="I413" s="185"/>
      <c r="J413" s="186">
        <f>BK413</f>
        <v>0</v>
      </c>
      <c r="K413" s="182"/>
      <c r="L413" s="187"/>
      <c r="M413" s="188"/>
      <c r="N413" s="189"/>
      <c r="O413" s="189"/>
      <c r="P413" s="190">
        <f>P414+P433+P465+P498+P505+P520+P564+P609+P634+P653+P658</f>
        <v>0</v>
      </c>
      <c r="Q413" s="189"/>
      <c r="R413" s="190">
        <f>R414+R433+R465+R498+R505+R520+R564+R609+R634+R653+R658</f>
        <v>2.8299856599999997</v>
      </c>
      <c r="S413" s="189"/>
      <c r="T413" s="191">
        <f>T414+T433+T465+T498+T505+T520+T564+T609+T634+T653+T658</f>
        <v>3.5130479500000003</v>
      </c>
      <c r="AR413" s="192" t="s">
        <v>82</v>
      </c>
      <c r="AT413" s="193" t="s">
        <v>72</v>
      </c>
      <c r="AU413" s="193" t="s">
        <v>73</v>
      </c>
      <c r="AY413" s="192" t="s">
        <v>170</v>
      </c>
      <c r="BK413" s="194">
        <f>BK414+BK433+BK465+BK498+BK505+BK520+BK564+BK609+BK634+BK653+BK658</f>
        <v>0</v>
      </c>
    </row>
    <row r="414" s="10" customFormat="1" ht="22.8" customHeight="1">
      <c r="B414" s="181"/>
      <c r="C414" s="182"/>
      <c r="D414" s="183" t="s">
        <v>72</v>
      </c>
      <c r="E414" s="195" t="s">
        <v>772</v>
      </c>
      <c r="F414" s="195" t="s">
        <v>773</v>
      </c>
      <c r="G414" s="182"/>
      <c r="H414" s="182"/>
      <c r="I414" s="185"/>
      <c r="J414" s="196">
        <f>BK414</f>
        <v>0</v>
      </c>
      <c r="K414" s="182"/>
      <c r="L414" s="187"/>
      <c r="M414" s="188"/>
      <c r="N414" s="189"/>
      <c r="O414" s="189"/>
      <c r="P414" s="190">
        <f>SUM(P415:P432)</f>
        <v>0</v>
      </c>
      <c r="Q414" s="189"/>
      <c r="R414" s="190">
        <f>SUM(R415:R432)</f>
        <v>0.13873416</v>
      </c>
      <c r="S414" s="189"/>
      <c r="T414" s="191">
        <f>SUM(T415:T432)</f>
        <v>0</v>
      </c>
      <c r="AR414" s="192" t="s">
        <v>82</v>
      </c>
      <c r="AT414" s="193" t="s">
        <v>72</v>
      </c>
      <c r="AU414" s="193" t="s">
        <v>78</v>
      </c>
      <c r="AY414" s="192" t="s">
        <v>170</v>
      </c>
      <c r="BK414" s="194">
        <f>SUM(BK415:BK432)</f>
        <v>0</v>
      </c>
    </row>
    <row r="415" s="1" customFormat="1" ht="16.5" customHeight="1">
      <c r="B415" s="37"/>
      <c r="C415" s="197" t="s">
        <v>774</v>
      </c>
      <c r="D415" s="197" t="s">
        <v>172</v>
      </c>
      <c r="E415" s="198" t="s">
        <v>775</v>
      </c>
      <c r="F415" s="199" t="s">
        <v>776</v>
      </c>
      <c r="G415" s="200" t="s">
        <v>175</v>
      </c>
      <c r="H415" s="201">
        <v>52.840000000000003</v>
      </c>
      <c r="I415" s="202"/>
      <c r="J415" s="203">
        <f>ROUND(I415*H415,2)</f>
        <v>0</v>
      </c>
      <c r="K415" s="199" t="s">
        <v>777</v>
      </c>
      <c r="L415" s="42"/>
      <c r="M415" s="204" t="s">
        <v>21</v>
      </c>
      <c r="N415" s="205" t="s">
        <v>44</v>
      </c>
      <c r="O415" s="78"/>
      <c r="P415" s="206">
        <f>O415*H415</f>
        <v>0</v>
      </c>
      <c r="Q415" s="206">
        <v>0.00059000000000000003</v>
      </c>
      <c r="R415" s="206">
        <f>Q415*H415</f>
        <v>0.031175600000000005</v>
      </c>
      <c r="S415" s="206">
        <v>0</v>
      </c>
      <c r="T415" s="207">
        <f>S415*H415</f>
        <v>0</v>
      </c>
      <c r="AR415" s="16" t="s">
        <v>255</v>
      </c>
      <c r="AT415" s="16" t="s">
        <v>172</v>
      </c>
      <c r="AU415" s="16" t="s">
        <v>82</v>
      </c>
      <c r="AY415" s="16" t="s">
        <v>170</v>
      </c>
      <c r="BE415" s="208">
        <f>IF(N415="základní",J415,0)</f>
        <v>0</v>
      </c>
      <c r="BF415" s="208">
        <f>IF(N415="snížená",J415,0)</f>
        <v>0</v>
      </c>
      <c r="BG415" s="208">
        <f>IF(N415="zákl. přenesená",J415,0)</f>
        <v>0</v>
      </c>
      <c r="BH415" s="208">
        <f>IF(N415="sníž. přenesená",J415,0)</f>
        <v>0</v>
      </c>
      <c r="BI415" s="208">
        <f>IF(N415="nulová",J415,0)</f>
        <v>0</v>
      </c>
      <c r="BJ415" s="16" t="s">
        <v>78</v>
      </c>
      <c r="BK415" s="208">
        <f>ROUND(I415*H415,2)</f>
        <v>0</v>
      </c>
      <c r="BL415" s="16" t="s">
        <v>255</v>
      </c>
      <c r="BM415" s="16" t="s">
        <v>778</v>
      </c>
    </row>
    <row r="416" s="11" customFormat="1">
      <c r="B416" s="209"/>
      <c r="C416" s="210"/>
      <c r="D416" s="211" t="s">
        <v>179</v>
      </c>
      <c r="E416" s="212" t="s">
        <v>21</v>
      </c>
      <c r="F416" s="213" t="s">
        <v>779</v>
      </c>
      <c r="G416" s="210"/>
      <c r="H416" s="214">
        <v>43.539999999999999</v>
      </c>
      <c r="I416" s="215"/>
      <c r="J416" s="210"/>
      <c r="K416" s="210"/>
      <c r="L416" s="216"/>
      <c r="M416" s="217"/>
      <c r="N416" s="218"/>
      <c r="O416" s="218"/>
      <c r="P416" s="218"/>
      <c r="Q416" s="218"/>
      <c r="R416" s="218"/>
      <c r="S416" s="218"/>
      <c r="T416" s="219"/>
      <c r="AT416" s="220" t="s">
        <v>179</v>
      </c>
      <c r="AU416" s="220" t="s">
        <v>82</v>
      </c>
      <c r="AV416" s="11" t="s">
        <v>82</v>
      </c>
      <c r="AW416" s="11" t="s">
        <v>34</v>
      </c>
      <c r="AX416" s="11" t="s">
        <v>73</v>
      </c>
      <c r="AY416" s="220" t="s">
        <v>170</v>
      </c>
    </row>
    <row r="417" s="11" customFormat="1">
      <c r="B417" s="209"/>
      <c r="C417" s="210"/>
      <c r="D417" s="211" t="s">
        <v>179</v>
      </c>
      <c r="E417" s="212" t="s">
        <v>21</v>
      </c>
      <c r="F417" s="213" t="s">
        <v>780</v>
      </c>
      <c r="G417" s="210"/>
      <c r="H417" s="214">
        <v>9.3000000000000007</v>
      </c>
      <c r="I417" s="215"/>
      <c r="J417" s="210"/>
      <c r="K417" s="210"/>
      <c r="L417" s="216"/>
      <c r="M417" s="217"/>
      <c r="N417" s="218"/>
      <c r="O417" s="218"/>
      <c r="P417" s="218"/>
      <c r="Q417" s="218"/>
      <c r="R417" s="218"/>
      <c r="S417" s="218"/>
      <c r="T417" s="219"/>
      <c r="AT417" s="220" t="s">
        <v>179</v>
      </c>
      <c r="AU417" s="220" t="s">
        <v>82</v>
      </c>
      <c r="AV417" s="11" t="s">
        <v>82</v>
      </c>
      <c r="AW417" s="11" t="s">
        <v>34</v>
      </c>
      <c r="AX417" s="11" t="s">
        <v>73</v>
      </c>
      <c r="AY417" s="220" t="s">
        <v>170</v>
      </c>
    </row>
    <row r="418" s="12" customFormat="1">
      <c r="B418" s="221"/>
      <c r="C418" s="222"/>
      <c r="D418" s="211" t="s">
        <v>179</v>
      </c>
      <c r="E418" s="223" t="s">
        <v>21</v>
      </c>
      <c r="F418" s="224" t="s">
        <v>186</v>
      </c>
      <c r="G418" s="222"/>
      <c r="H418" s="225">
        <v>52.840000000000003</v>
      </c>
      <c r="I418" s="226"/>
      <c r="J418" s="222"/>
      <c r="K418" s="222"/>
      <c r="L418" s="227"/>
      <c r="M418" s="228"/>
      <c r="N418" s="229"/>
      <c r="O418" s="229"/>
      <c r="P418" s="229"/>
      <c r="Q418" s="229"/>
      <c r="R418" s="229"/>
      <c r="S418" s="229"/>
      <c r="T418" s="230"/>
      <c r="AT418" s="231" t="s">
        <v>179</v>
      </c>
      <c r="AU418" s="231" t="s">
        <v>82</v>
      </c>
      <c r="AV418" s="12" t="s">
        <v>187</v>
      </c>
      <c r="AW418" s="12" t="s">
        <v>34</v>
      </c>
      <c r="AX418" s="12" t="s">
        <v>78</v>
      </c>
      <c r="AY418" s="231" t="s">
        <v>170</v>
      </c>
    </row>
    <row r="419" s="1" customFormat="1" ht="16.5" customHeight="1">
      <c r="B419" s="37"/>
      <c r="C419" s="197" t="s">
        <v>781</v>
      </c>
      <c r="D419" s="197" t="s">
        <v>172</v>
      </c>
      <c r="E419" s="198" t="s">
        <v>782</v>
      </c>
      <c r="F419" s="199" t="s">
        <v>783</v>
      </c>
      <c r="G419" s="200" t="s">
        <v>226</v>
      </c>
      <c r="H419" s="201">
        <v>67.299999999999997</v>
      </c>
      <c r="I419" s="202"/>
      <c r="J419" s="203">
        <f>ROUND(I419*H419,2)</f>
        <v>0</v>
      </c>
      <c r="K419" s="199" t="s">
        <v>777</v>
      </c>
      <c r="L419" s="42"/>
      <c r="M419" s="204" t="s">
        <v>21</v>
      </c>
      <c r="N419" s="205" t="s">
        <v>44</v>
      </c>
      <c r="O419" s="78"/>
      <c r="P419" s="206">
        <f>O419*H419</f>
        <v>0</v>
      </c>
      <c r="Q419" s="206">
        <v>0.00027999999999999998</v>
      </c>
      <c r="R419" s="206">
        <f>Q419*H419</f>
        <v>0.018843999999999996</v>
      </c>
      <c r="S419" s="206">
        <v>0</v>
      </c>
      <c r="T419" s="207">
        <f>S419*H419</f>
        <v>0</v>
      </c>
      <c r="AR419" s="16" t="s">
        <v>255</v>
      </c>
      <c r="AT419" s="16" t="s">
        <v>172</v>
      </c>
      <c r="AU419" s="16" t="s">
        <v>82</v>
      </c>
      <c r="AY419" s="16" t="s">
        <v>170</v>
      </c>
      <c r="BE419" s="208">
        <f>IF(N419="základní",J419,0)</f>
        <v>0</v>
      </c>
      <c r="BF419" s="208">
        <f>IF(N419="snížená",J419,0)</f>
        <v>0</v>
      </c>
      <c r="BG419" s="208">
        <f>IF(N419="zákl. přenesená",J419,0)</f>
        <v>0</v>
      </c>
      <c r="BH419" s="208">
        <f>IF(N419="sníž. přenesená",J419,0)</f>
        <v>0</v>
      </c>
      <c r="BI419" s="208">
        <f>IF(N419="nulová",J419,0)</f>
        <v>0</v>
      </c>
      <c r="BJ419" s="16" t="s">
        <v>78</v>
      </c>
      <c r="BK419" s="208">
        <f>ROUND(I419*H419,2)</f>
        <v>0</v>
      </c>
      <c r="BL419" s="16" t="s">
        <v>255</v>
      </c>
      <c r="BM419" s="16" t="s">
        <v>784</v>
      </c>
    </row>
    <row r="420" s="11" customFormat="1">
      <c r="B420" s="209"/>
      <c r="C420" s="210"/>
      <c r="D420" s="211" t="s">
        <v>179</v>
      </c>
      <c r="E420" s="212" t="s">
        <v>21</v>
      </c>
      <c r="F420" s="213" t="s">
        <v>785</v>
      </c>
      <c r="G420" s="210"/>
      <c r="H420" s="214">
        <v>67.299999999999997</v>
      </c>
      <c r="I420" s="215"/>
      <c r="J420" s="210"/>
      <c r="K420" s="210"/>
      <c r="L420" s="216"/>
      <c r="M420" s="217"/>
      <c r="N420" s="218"/>
      <c r="O420" s="218"/>
      <c r="P420" s="218"/>
      <c r="Q420" s="218"/>
      <c r="R420" s="218"/>
      <c r="S420" s="218"/>
      <c r="T420" s="219"/>
      <c r="AT420" s="220" t="s">
        <v>179</v>
      </c>
      <c r="AU420" s="220" t="s">
        <v>82</v>
      </c>
      <c r="AV420" s="11" t="s">
        <v>82</v>
      </c>
      <c r="AW420" s="11" t="s">
        <v>34</v>
      </c>
      <c r="AX420" s="11" t="s">
        <v>78</v>
      </c>
      <c r="AY420" s="220" t="s">
        <v>170</v>
      </c>
    </row>
    <row r="421" s="1" customFormat="1" ht="16.5" customHeight="1">
      <c r="B421" s="37"/>
      <c r="C421" s="197" t="s">
        <v>786</v>
      </c>
      <c r="D421" s="197" t="s">
        <v>172</v>
      </c>
      <c r="E421" s="198" t="s">
        <v>787</v>
      </c>
      <c r="F421" s="199" t="s">
        <v>788</v>
      </c>
      <c r="G421" s="200" t="s">
        <v>175</v>
      </c>
      <c r="H421" s="201">
        <v>12.632</v>
      </c>
      <c r="I421" s="202"/>
      <c r="J421" s="203">
        <f>ROUND(I421*H421,2)</f>
        <v>0</v>
      </c>
      <c r="K421" s="199" t="s">
        <v>21</v>
      </c>
      <c r="L421" s="42"/>
      <c r="M421" s="204" t="s">
        <v>21</v>
      </c>
      <c r="N421" s="205" t="s">
        <v>44</v>
      </c>
      <c r="O421" s="78"/>
      <c r="P421" s="206">
        <f>O421*H421</f>
        <v>0</v>
      </c>
      <c r="Q421" s="206">
        <v>0.0045799999999999999</v>
      </c>
      <c r="R421" s="206">
        <f>Q421*H421</f>
        <v>0.057854559999999999</v>
      </c>
      <c r="S421" s="206">
        <v>0</v>
      </c>
      <c r="T421" s="207">
        <f>S421*H421</f>
        <v>0</v>
      </c>
      <c r="AR421" s="16" t="s">
        <v>255</v>
      </c>
      <c r="AT421" s="16" t="s">
        <v>172</v>
      </c>
      <c r="AU421" s="16" t="s">
        <v>82</v>
      </c>
      <c r="AY421" s="16" t="s">
        <v>170</v>
      </c>
      <c r="BE421" s="208">
        <f>IF(N421="základní",J421,0)</f>
        <v>0</v>
      </c>
      <c r="BF421" s="208">
        <f>IF(N421="snížená",J421,0)</f>
        <v>0</v>
      </c>
      <c r="BG421" s="208">
        <f>IF(N421="zákl. přenesená",J421,0)</f>
        <v>0</v>
      </c>
      <c r="BH421" s="208">
        <f>IF(N421="sníž. přenesená",J421,0)</f>
        <v>0</v>
      </c>
      <c r="BI421" s="208">
        <f>IF(N421="nulová",J421,0)</f>
        <v>0</v>
      </c>
      <c r="BJ421" s="16" t="s">
        <v>78</v>
      </c>
      <c r="BK421" s="208">
        <f>ROUND(I421*H421,2)</f>
        <v>0</v>
      </c>
      <c r="BL421" s="16" t="s">
        <v>255</v>
      </c>
      <c r="BM421" s="16" t="s">
        <v>789</v>
      </c>
    </row>
    <row r="422" s="11" customFormat="1">
      <c r="B422" s="209"/>
      <c r="C422" s="210"/>
      <c r="D422" s="211" t="s">
        <v>179</v>
      </c>
      <c r="E422" s="212" t="s">
        <v>21</v>
      </c>
      <c r="F422" s="213" t="s">
        <v>790</v>
      </c>
      <c r="G422" s="210"/>
      <c r="H422" s="214">
        <v>12.632</v>
      </c>
      <c r="I422" s="215"/>
      <c r="J422" s="210"/>
      <c r="K422" s="210"/>
      <c r="L422" s="216"/>
      <c r="M422" s="217"/>
      <c r="N422" s="218"/>
      <c r="O422" s="218"/>
      <c r="P422" s="218"/>
      <c r="Q422" s="218"/>
      <c r="R422" s="218"/>
      <c r="S422" s="218"/>
      <c r="T422" s="219"/>
      <c r="AT422" s="220" t="s">
        <v>179</v>
      </c>
      <c r="AU422" s="220" t="s">
        <v>82</v>
      </c>
      <c r="AV422" s="11" t="s">
        <v>82</v>
      </c>
      <c r="AW422" s="11" t="s">
        <v>34</v>
      </c>
      <c r="AX422" s="11" t="s">
        <v>78</v>
      </c>
      <c r="AY422" s="220" t="s">
        <v>170</v>
      </c>
    </row>
    <row r="423" s="1" customFormat="1" ht="16.5" customHeight="1">
      <c r="B423" s="37"/>
      <c r="C423" s="197" t="s">
        <v>107</v>
      </c>
      <c r="D423" s="197" t="s">
        <v>172</v>
      </c>
      <c r="E423" s="198" t="s">
        <v>791</v>
      </c>
      <c r="F423" s="199" t="s">
        <v>792</v>
      </c>
      <c r="G423" s="200" t="s">
        <v>175</v>
      </c>
      <c r="H423" s="201">
        <v>6.1719999999999997</v>
      </c>
      <c r="I423" s="202"/>
      <c r="J423" s="203">
        <f>ROUND(I423*H423,2)</f>
        <v>0</v>
      </c>
      <c r="K423" s="199" t="s">
        <v>21</v>
      </c>
      <c r="L423" s="42"/>
      <c r="M423" s="204" t="s">
        <v>21</v>
      </c>
      <c r="N423" s="205" t="s">
        <v>44</v>
      </c>
      <c r="O423" s="78"/>
      <c r="P423" s="206">
        <f>O423*H423</f>
        <v>0</v>
      </c>
      <c r="Q423" s="206">
        <v>0.0050000000000000001</v>
      </c>
      <c r="R423" s="206">
        <f>Q423*H423</f>
        <v>0.030859999999999999</v>
      </c>
      <c r="S423" s="206">
        <v>0</v>
      </c>
      <c r="T423" s="207">
        <f>S423*H423</f>
        <v>0</v>
      </c>
      <c r="AR423" s="16" t="s">
        <v>255</v>
      </c>
      <c r="AT423" s="16" t="s">
        <v>172</v>
      </c>
      <c r="AU423" s="16" t="s">
        <v>82</v>
      </c>
      <c r="AY423" s="16" t="s">
        <v>170</v>
      </c>
      <c r="BE423" s="208">
        <f>IF(N423="základní",J423,0)</f>
        <v>0</v>
      </c>
      <c r="BF423" s="208">
        <f>IF(N423="snížená",J423,0)</f>
        <v>0</v>
      </c>
      <c r="BG423" s="208">
        <f>IF(N423="zákl. přenesená",J423,0)</f>
        <v>0</v>
      </c>
      <c r="BH423" s="208">
        <f>IF(N423="sníž. přenesená",J423,0)</f>
        <v>0</v>
      </c>
      <c r="BI423" s="208">
        <f>IF(N423="nulová",J423,0)</f>
        <v>0</v>
      </c>
      <c r="BJ423" s="16" t="s">
        <v>78</v>
      </c>
      <c r="BK423" s="208">
        <f>ROUND(I423*H423,2)</f>
        <v>0</v>
      </c>
      <c r="BL423" s="16" t="s">
        <v>255</v>
      </c>
      <c r="BM423" s="16" t="s">
        <v>793</v>
      </c>
    </row>
    <row r="424" s="11" customFormat="1">
      <c r="B424" s="209"/>
      <c r="C424" s="210"/>
      <c r="D424" s="211" t="s">
        <v>179</v>
      </c>
      <c r="E424" s="212" t="s">
        <v>21</v>
      </c>
      <c r="F424" s="213" t="s">
        <v>794</v>
      </c>
      <c r="G424" s="210"/>
      <c r="H424" s="214">
        <v>3.6749999999999998</v>
      </c>
      <c r="I424" s="215"/>
      <c r="J424" s="210"/>
      <c r="K424" s="210"/>
      <c r="L424" s="216"/>
      <c r="M424" s="217"/>
      <c r="N424" s="218"/>
      <c r="O424" s="218"/>
      <c r="P424" s="218"/>
      <c r="Q424" s="218"/>
      <c r="R424" s="218"/>
      <c r="S424" s="218"/>
      <c r="T424" s="219"/>
      <c r="AT424" s="220" t="s">
        <v>179</v>
      </c>
      <c r="AU424" s="220" t="s">
        <v>82</v>
      </c>
      <c r="AV424" s="11" t="s">
        <v>82</v>
      </c>
      <c r="AW424" s="11" t="s">
        <v>34</v>
      </c>
      <c r="AX424" s="11" t="s">
        <v>73</v>
      </c>
      <c r="AY424" s="220" t="s">
        <v>170</v>
      </c>
    </row>
    <row r="425" s="11" customFormat="1">
      <c r="B425" s="209"/>
      <c r="C425" s="210"/>
      <c r="D425" s="211" t="s">
        <v>179</v>
      </c>
      <c r="E425" s="212" t="s">
        <v>21</v>
      </c>
      <c r="F425" s="213" t="s">
        <v>795</v>
      </c>
      <c r="G425" s="210"/>
      <c r="H425" s="214">
        <v>2.4969999999999999</v>
      </c>
      <c r="I425" s="215"/>
      <c r="J425" s="210"/>
      <c r="K425" s="210"/>
      <c r="L425" s="216"/>
      <c r="M425" s="217"/>
      <c r="N425" s="218"/>
      <c r="O425" s="218"/>
      <c r="P425" s="218"/>
      <c r="Q425" s="218"/>
      <c r="R425" s="218"/>
      <c r="S425" s="218"/>
      <c r="T425" s="219"/>
      <c r="AT425" s="220" t="s">
        <v>179</v>
      </c>
      <c r="AU425" s="220" t="s">
        <v>82</v>
      </c>
      <c r="AV425" s="11" t="s">
        <v>82</v>
      </c>
      <c r="AW425" s="11" t="s">
        <v>34</v>
      </c>
      <c r="AX425" s="11" t="s">
        <v>73</v>
      </c>
      <c r="AY425" s="220" t="s">
        <v>170</v>
      </c>
    </row>
    <row r="426" s="12" customFormat="1">
      <c r="B426" s="221"/>
      <c r="C426" s="222"/>
      <c r="D426" s="211" t="s">
        <v>179</v>
      </c>
      <c r="E426" s="223" t="s">
        <v>21</v>
      </c>
      <c r="F426" s="224" t="s">
        <v>186</v>
      </c>
      <c r="G426" s="222"/>
      <c r="H426" s="225">
        <v>6.1719999999999997</v>
      </c>
      <c r="I426" s="226"/>
      <c r="J426" s="222"/>
      <c r="K426" s="222"/>
      <c r="L426" s="227"/>
      <c r="M426" s="228"/>
      <c r="N426" s="229"/>
      <c r="O426" s="229"/>
      <c r="P426" s="229"/>
      <c r="Q426" s="229"/>
      <c r="R426" s="229"/>
      <c r="S426" s="229"/>
      <c r="T426" s="230"/>
      <c r="AT426" s="231" t="s">
        <v>179</v>
      </c>
      <c r="AU426" s="231" t="s">
        <v>82</v>
      </c>
      <c r="AV426" s="12" t="s">
        <v>187</v>
      </c>
      <c r="AW426" s="12" t="s">
        <v>34</v>
      </c>
      <c r="AX426" s="12" t="s">
        <v>78</v>
      </c>
      <c r="AY426" s="231" t="s">
        <v>170</v>
      </c>
    </row>
    <row r="427" s="1" customFormat="1" ht="16.5" customHeight="1">
      <c r="B427" s="37"/>
      <c r="C427" s="197" t="s">
        <v>796</v>
      </c>
      <c r="D427" s="197" t="s">
        <v>172</v>
      </c>
      <c r="E427" s="198" t="s">
        <v>797</v>
      </c>
      <c r="F427" s="199" t="s">
        <v>798</v>
      </c>
      <c r="G427" s="200" t="s">
        <v>226</v>
      </c>
      <c r="H427" s="201">
        <v>32.710000000000001</v>
      </c>
      <c r="I427" s="202"/>
      <c r="J427" s="203">
        <f>ROUND(I427*H427,2)</f>
        <v>0</v>
      </c>
      <c r="K427" s="199" t="s">
        <v>21</v>
      </c>
      <c r="L427" s="42"/>
      <c r="M427" s="204" t="s">
        <v>21</v>
      </c>
      <c r="N427" s="205" t="s">
        <v>44</v>
      </c>
      <c r="O427" s="78"/>
      <c r="P427" s="206">
        <f>O427*H427</f>
        <v>0</v>
      </c>
      <c r="Q427" s="206">
        <v>0</v>
      </c>
      <c r="R427" s="206">
        <f>Q427*H427</f>
        <v>0</v>
      </c>
      <c r="S427" s="206">
        <v>0</v>
      </c>
      <c r="T427" s="207">
        <f>S427*H427</f>
        <v>0</v>
      </c>
      <c r="AR427" s="16" t="s">
        <v>255</v>
      </c>
      <c r="AT427" s="16" t="s">
        <v>172</v>
      </c>
      <c r="AU427" s="16" t="s">
        <v>82</v>
      </c>
      <c r="AY427" s="16" t="s">
        <v>170</v>
      </c>
      <c r="BE427" s="208">
        <f>IF(N427="základní",J427,0)</f>
        <v>0</v>
      </c>
      <c r="BF427" s="208">
        <f>IF(N427="snížená",J427,0)</f>
        <v>0</v>
      </c>
      <c r="BG427" s="208">
        <f>IF(N427="zákl. přenesená",J427,0)</f>
        <v>0</v>
      </c>
      <c r="BH427" s="208">
        <f>IF(N427="sníž. přenesená",J427,0)</f>
        <v>0</v>
      </c>
      <c r="BI427" s="208">
        <f>IF(N427="nulová",J427,0)</f>
        <v>0</v>
      </c>
      <c r="BJ427" s="16" t="s">
        <v>78</v>
      </c>
      <c r="BK427" s="208">
        <f>ROUND(I427*H427,2)</f>
        <v>0</v>
      </c>
      <c r="BL427" s="16" t="s">
        <v>255</v>
      </c>
      <c r="BM427" s="16" t="s">
        <v>799</v>
      </c>
    </row>
    <row r="428" s="11" customFormat="1">
      <c r="B428" s="209"/>
      <c r="C428" s="210"/>
      <c r="D428" s="211" t="s">
        <v>179</v>
      </c>
      <c r="E428" s="212" t="s">
        <v>21</v>
      </c>
      <c r="F428" s="213" t="s">
        <v>800</v>
      </c>
      <c r="G428" s="210"/>
      <c r="H428" s="214">
        <v>12.6</v>
      </c>
      <c r="I428" s="215"/>
      <c r="J428" s="210"/>
      <c r="K428" s="210"/>
      <c r="L428" s="216"/>
      <c r="M428" s="217"/>
      <c r="N428" s="218"/>
      <c r="O428" s="218"/>
      <c r="P428" s="218"/>
      <c r="Q428" s="218"/>
      <c r="R428" s="218"/>
      <c r="S428" s="218"/>
      <c r="T428" s="219"/>
      <c r="AT428" s="220" t="s">
        <v>179</v>
      </c>
      <c r="AU428" s="220" t="s">
        <v>82</v>
      </c>
      <c r="AV428" s="11" t="s">
        <v>82</v>
      </c>
      <c r="AW428" s="11" t="s">
        <v>34</v>
      </c>
      <c r="AX428" s="11" t="s">
        <v>73</v>
      </c>
      <c r="AY428" s="220" t="s">
        <v>170</v>
      </c>
    </row>
    <row r="429" s="11" customFormat="1">
      <c r="B429" s="209"/>
      <c r="C429" s="210"/>
      <c r="D429" s="211" t="s">
        <v>179</v>
      </c>
      <c r="E429" s="212" t="s">
        <v>21</v>
      </c>
      <c r="F429" s="213" t="s">
        <v>801</v>
      </c>
      <c r="G429" s="210"/>
      <c r="H429" s="214">
        <v>20.109999999999999</v>
      </c>
      <c r="I429" s="215"/>
      <c r="J429" s="210"/>
      <c r="K429" s="210"/>
      <c r="L429" s="216"/>
      <c r="M429" s="217"/>
      <c r="N429" s="218"/>
      <c r="O429" s="218"/>
      <c r="P429" s="218"/>
      <c r="Q429" s="218"/>
      <c r="R429" s="218"/>
      <c r="S429" s="218"/>
      <c r="T429" s="219"/>
      <c r="AT429" s="220" t="s">
        <v>179</v>
      </c>
      <c r="AU429" s="220" t="s">
        <v>82</v>
      </c>
      <c r="AV429" s="11" t="s">
        <v>82</v>
      </c>
      <c r="AW429" s="11" t="s">
        <v>34</v>
      </c>
      <c r="AX429" s="11" t="s">
        <v>73</v>
      </c>
      <c r="AY429" s="220" t="s">
        <v>170</v>
      </c>
    </row>
    <row r="430" s="13" customFormat="1">
      <c r="B430" s="232"/>
      <c r="C430" s="233"/>
      <c r="D430" s="211" t="s">
        <v>179</v>
      </c>
      <c r="E430" s="234" t="s">
        <v>21</v>
      </c>
      <c r="F430" s="235" t="s">
        <v>196</v>
      </c>
      <c r="G430" s="233"/>
      <c r="H430" s="236">
        <v>32.710000000000001</v>
      </c>
      <c r="I430" s="237"/>
      <c r="J430" s="233"/>
      <c r="K430" s="233"/>
      <c r="L430" s="238"/>
      <c r="M430" s="239"/>
      <c r="N430" s="240"/>
      <c r="O430" s="240"/>
      <c r="P430" s="240"/>
      <c r="Q430" s="240"/>
      <c r="R430" s="240"/>
      <c r="S430" s="240"/>
      <c r="T430" s="241"/>
      <c r="AT430" s="242" t="s">
        <v>179</v>
      </c>
      <c r="AU430" s="242" t="s">
        <v>82</v>
      </c>
      <c r="AV430" s="13" t="s">
        <v>177</v>
      </c>
      <c r="AW430" s="13" t="s">
        <v>34</v>
      </c>
      <c r="AX430" s="13" t="s">
        <v>78</v>
      </c>
      <c r="AY430" s="242" t="s">
        <v>170</v>
      </c>
    </row>
    <row r="431" s="1" customFormat="1" ht="22.5" customHeight="1">
      <c r="B431" s="37"/>
      <c r="C431" s="197" t="s">
        <v>802</v>
      </c>
      <c r="D431" s="197" t="s">
        <v>172</v>
      </c>
      <c r="E431" s="198" t="s">
        <v>803</v>
      </c>
      <c r="F431" s="199" t="s">
        <v>804</v>
      </c>
      <c r="G431" s="200" t="s">
        <v>238</v>
      </c>
      <c r="H431" s="201">
        <v>0.13900000000000001</v>
      </c>
      <c r="I431" s="202"/>
      <c r="J431" s="203">
        <f>ROUND(I431*H431,2)</f>
        <v>0</v>
      </c>
      <c r="K431" s="199" t="s">
        <v>176</v>
      </c>
      <c r="L431" s="42"/>
      <c r="M431" s="204" t="s">
        <v>21</v>
      </c>
      <c r="N431" s="205" t="s">
        <v>44</v>
      </c>
      <c r="O431" s="78"/>
      <c r="P431" s="206">
        <f>O431*H431</f>
        <v>0</v>
      </c>
      <c r="Q431" s="206">
        <v>0</v>
      </c>
      <c r="R431" s="206">
        <f>Q431*H431</f>
        <v>0</v>
      </c>
      <c r="S431" s="206">
        <v>0</v>
      </c>
      <c r="T431" s="207">
        <f>S431*H431</f>
        <v>0</v>
      </c>
      <c r="AR431" s="16" t="s">
        <v>255</v>
      </c>
      <c r="AT431" s="16" t="s">
        <v>172</v>
      </c>
      <c r="AU431" s="16" t="s">
        <v>82</v>
      </c>
      <c r="AY431" s="16" t="s">
        <v>170</v>
      </c>
      <c r="BE431" s="208">
        <f>IF(N431="základní",J431,0)</f>
        <v>0</v>
      </c>
      <c r="BF431" s="208">
        <f>IF(N431="snížená",J431,0)</f>
        <v>0</v>
      </c>
      <c r="BG431" s="208">
        <f>IF(N431="zákl. přenesená",J431,0)</f>
        <v>0</v>
      </c>
      <c r="BH431" s="208">
        <f>IF(N431="sníž. přenesená",J431,0)</f>
        <v>0</v>
      </c>
      <c r="BI431" s="208">
        <f>IF(N431="nulová",J431,0)</f>
        <v>0</v>
      </c>
      <c r="BJ431" s="16" t="s">
        <v>78</v>
      </c>
      <c r="BK431" s="208">
        <f>ROUND(I431*H431,2)</f>
        <v>0</v>
      </c>
      <c r="BL431" s="16" t="s">
        <v>255</v>
      </c>
      <c r="BM431" s="16" t="s">
        <v>805</v>
      </c>
    </row>
    <row r="432" s="1" customFormat="1" ht="22.5" customHeight="1">
      <c r="B432" s="37"/>
      <c r="C432" s="197" t="s">
        <v>806</v>
      </c>
      <c r="D432" s="197" t="s">
        <v>172</v>
      </c>
      <c r="E432" s="198" t="s">
        <v>807</v>
      </c>
      <c r="F432" s="199" t="s">
        <v>808</v>
      </c>
      <c r="G432" s="200" t="s">
        <v>238</v>
      </c>
      <c r="H432" s="201">
        <v>0.13900000000000001</v>
      </c>
      <c r="I432" s="202"/>
      <c r="J432" s="203">
        <f>ROUND(I432*H432,2)</f>
        <v>0</v>
      </c>
      <c r="K432" s="199" t="s">
        <v>176</v>
      </c>
      <c r="L432" s="42"/>
      <c r="M432" s="204" t="s">
        <v>21</v>
      </c>
      <c r="N432" s="205" t="s">
        <v>44</v>
      </c>
      <c r="O432" s="78"/>
      <c r="P432" s="206">
        <f>O432*H432</f>
        <v>0</v>
      </c>
      <c r="Q432" s="206">
        <v>0</v>
      </c>
      <c r="R432" s="206">
        <f>Q432*H432</f>
        <v>0</v>
      </c>
      <c r="S432" s="206">
        <v>0</v>
      </c>
      <c r="T432" s="207">
        <f>S432*H432</f>
        <v>0</v>
      </c>
      <c r="AR432" s="16" t="s">
        <v>255</v>
      </c>
      <c r="AT432" s="16" t="s">
        <v>172</v>
      </c>
      <c r="AU432" s="16" t="s">
        <v>82</v>
      </c>
      <c r="AY432" s="16" t="s">
        <v>170</v>
      </c>
      <c r="BE432" s="208">
        <f>IF(N432="základní",J432,0)</f>
        <v>0</v>
      </c>
      <c r="BF432" s="208">
        <f>IF(N432="snížená",J432,0)</f>
        <v>0</v>
      </c>
      <c r="BG432" s="208">
        <f>IF(N432="zákl. přenesená",J432,0)</f>
        <v>0</v>
      </c>
      <c r="BH432" s="208">
        <f>IF(N432="sníž. přenesená",J432,0)</f>
        <v>0</v>
      </c>
      <c r="BI432" s="208">
        <f>IF(N432="nulová",J432,0)</f>
        <v>0</v>
      </c>
      <c r="BJ432" s="16" t="s">
        <v>78</v>
      </c>
      <c r="BK432" s="208">
        <f>ROUND(I432*H432,2)</f>
        <v>0</v>
      </c>
      <c r="BL432" s="16" t="s">
        <v>255</v>
      </c>
      <c r="BM432" s="16" t="s">
        <v>809</v>
      </c>
    </row>
    <row r="433" s="10" customFormat="1" ht="22.8" customHeight="1">
      <c r="B433" s="181"/>
      <c r="C433" s="182"/>
      <c r="D433" s="183" t="s">
        <v>72</v>
      </c>
      <c r="E433" s="195" t="s">
        <v>810</v>
      </c>
      <c r="F433" s="195" t="s">
        <v>811</v>
      </c>
      <c r="G433" s="182"/>
      <c r="H433" s="182"/>
      <c r="I433" s="185"/>
      <c r="J433" s="196">
        <f>BK433</f>
        <v>0</v>
      </c>
      <c r="K433" s="182"/>
      <c r="L433" s="187"/>
      <c r="M433" s="188"/>
      <c r="N433" s="189"/>
      <c r="O433" s="189"/>
      <c r="P433" s="190">
        <f>SUM(P434:P464)</f>
        <v>0</v>
      </c>
      <c r="Q433" s="189"/>
      <c r="R433" s="190">
        <f>SUM(R434:R464)</f>
        <v>0.46552400000000005</v>
      </c>
      <c r="S433" s="189"/>
      <c r="T433" s="191">
        <f>SUM(T434:T464)</f>
        <v>1.0345860000000002</v>
      </c>
      <c r="AR433" s="192" t="s">
        <v>82</v>
      </c>
      <c r="AT433" s="193" t="s">
        <v>72</v>
      </c>
      <c r="AU433" s="193" t="s">
        <v>78</v>
      </c>
      <c r="AY433" s="192" t="s">
        <v>170</v>
      </c>
      <c r="BK433" s="194">
        <f>SUM(BK434:BK464)</f>
        <v>0</v>
      </c>
    </row>
    <row r="434" s="1" customFormat="1" ht="45" customHeight="1">
      <c r="B434" s="37"/>
      <c r="C434" s="197" t="s">
        <v>812</v>
      </c>
      <c r="D434" s="197" t="s">
        <v>172</v>
      </c>
      <c r="E434" s="198" t="s">
        <v>813</v>
      </c>
      <c r="F434" s="199" t="s">
        <v>814</v>
      </c>
      <c r="G434" s="200" t="s">
        <v>226</v>
      </c>
      <c r="H434" s="201">
        <v>71.400000000000006</v>
      </c>
      <c r="I434" s="202"/>
      <c r="J434" s="203">
        <f>ROUND(I434*H434,2)</f>
        <v>0</v>
      </c>
      <c r="K434" s="199" t="s">
        <v>21</v>
      </c>
      <c r="L434" s="42"/>
      <c r="M434" s="204" t="s">
        <v>21</v>
      </c>
      <c r="N434" s="205" t="s">
        <v>44</v>
      </c>
      <c r="O434" s="78"/>
      <c r="P434" s="206">
        <f>O434*H434</f>
        <v>0</v>
      </c>
      <c r="Q434" s="206">
        <v>0</v>
      </c>
      <c r="R434" s="206">
        <f>Q434*H434</f>
        <v>0</v>
      </c>
      <c r="S434" s="206">
        <v>0.0070000000000000001</v>
      </c>
      <c r="T434" s="207">
        <f>S434*H434</f>
        <v>0.49980000000000008</v>
      </c>
      <c r="AR434" s="16" t="s">
        <v>255</v>
      </c>
      <c r="AT434" s="16" t="s">
        <v>172</v>
      </c>
      <c r="AU434" s="16" t="s">
        <v>82</v>
      </c>
      <c r="AY434" s="16" t="s">
        <v>170</v>
      </c>
      <c r="BE434" s="208">
        <f>IF(N434="základní",J434,0)</f>
        <v>0</v>
      </c>
      <c r="BF434" s="208">
        <f>IF(N434="snížená",J434,0)</f>
        <v>0</v>
      </c>
      <c r="BG434" s="208">
        <f>IF(N434="zákl. přenesená",J434,0)</f>
        <v>0</v>
      </c>
      <c r="BH434" s="208">
        <f>IF(N434="sníž. přenesená",J434,0)</f>
        <v>0</v>
      </c>
      <c r="BI434" s="208">
        <f>IF(N434="nulová",J434,0)</f>
        <v>0</v>
      </c>
      <c r="BJ434" s="16" t="s">
        <v>78</v>
      </c>
      <c r="BK434" s="208">
        <f>ROUND(I434*H434,2)</f>
        <v>0</v>
      </c>
      <c r="BL434" s="16" t="s">
        <v>255</v>
      </c>
      <c r="BM434" s="16" t="s">
        <v>815</v>
      </c>
    </row>
    <row r="435" s="11" customFormat="1">
      <c r="B435" s="209"/>
      <c r="C435" s="210"/>
      <c r="D435" s="211" t="s">
        <v>179</v>
      </c>
      <c r="E435" s="212" t="s">
        <v>21</v>
      </c>
      <c r="F435" s="213" t="s">
        <v>816</v>
      </c>
      <c r="G435" s="210"/>
      <c r="H435" s="214">
        <v>71.400000000000006</v>
      </c>
      <c r="I435" s="215"/>
      <c r="J435" s="210"/>
      <c r="K435" s="210"/>
      <c r="L435" s="216"/>
      <c r="M435" s="217"/>
      <c r="N435" s="218"/>
      <c r="O435" s="218"/>
      <c r="P435" s="218"/>
      <c r="Q435" s="218"/>
      <c r="R435" s="218"/>
      <c r="S435" s="218"/>
      <c r="T435" s="219"/>
      <c r="AT435" s="220" t="s">
        <v>179</v>
      </c>
      <c r="AU435" s="220" t="s">
        <v>82</v>
      </c>
      <c r="AV435" s="11" t="s">
        <v>82</v>
      </c>
      <c r="AW435" s="11" t="s">
        <v>34</v>
      </c>
      <c r="AX435" s="11" t="s">
        <v>78</v>
      </c>
      <c r="AY435" s="220" t="s">
        <v>170</v>
      </c>
    </row>
    <row r="436" s="1" customFormat="1" ht="22.5" customHeight="1">
      <c r="B436" s="37"/>
      <c r="C436" s="197" t="s">
        <v>817</v>
      </c>
      <c r="D436" s="197" t="s">
        <v>172</v>
      </c>
      <c r="E436" s="198" t="s">
        <v>818</v>
      </c>
      <c r="F436" s="199" t="s">
        <v>819</v>
      </c>
      <c r="G436" s="200" t="s">
        <v>226</v>
      </c>
      <c r="H436" s="201">
        <v>71.400000000000006</v>
      </c>
      <c r="I436" s="202"/>
      <c r="J436" s="203">
        <f>ROUND(I436*H436,2)</f>
        <v>0</v>
      </c>
      <c r="K436" s="199" t="s">
        <v>21</v>
      </c>
      <c r="L436" s="42"/>
      <c r="M436" s="204" t="s">
        <v>21</v>
      </c>
      <c r="N436" s="205" t="s">
        <v>44</v>
      </c>
      <c r="O436" s="78"/>
      <c r="P436" s="206">
        <f>O436*H436</f>
        <v>0</v>
      </c>
      <c r="Q436" s="206">
        <v>0.00050000000000000001</v>
      </c>
      <c r="R436" s="206">
        <f>Q436*H436</f>
        <v>0.035700000000000003</v>
      </c>
      <c r="S436" s="206">
        <v>0</v>
      </c>
      <c r="T436" s="207">
        <f>S436*H436</f>
        <v>0</v>
      </c>
      <c r="AR436" s="16" t="s">
        <v>255</v>
      </c>
      <c r="AT436" s="16" t="s">
        <v>172</v>
      </c>
      <c r="AU436" s="16" t="s">
        <v>82</v>
      </c>
      <c r="AY436" s="16" t="s">
        <v>170</v>
      </c>
      <c r="BE436" s="208">
        <f>IF(N436="základní",J436,0)</f>
        <v>0</v>
      </c>
      <c r="BF436" s="208">
        <f>IF(N436="snížená",J436,0)</f>
        <v>0</v>
      </c>
      <c r="BG436" s="208">
        <f>IF(N436="zákl. přenesená",J436,0)</f>
        <v>0</v>
      </c>
      <c r="BH436" s="208">
        <f>IF(N436="sníž. přenesená",J436,0)</f>
        <v>0</v>
      </c>
      <c r="BI436" s="208">
        <f>IF(N436="nulová",J436,0)</f>
        <v>0</v>
      </c>
      <c r="BJ436" s="16" t="s">
        <v>78</v>
      </c>
      <c r="BK436" s="208">
        <f>ROUND(I436*H436,2)</f>
        <v>0</v>
      </c>
      <c r="BL436" s="16" t="s">
        <v>255</v>
      </c>
      <c r="BM436" s="16" t="s">
        <v>820</v>
      </c>
    </row>
    <row r="437" s="1" customFormat="1" ht="16.5" customHeight="1">
      <c r="B437" s="37"/>
      <c r="C437" s="197" t="s">
        <v>821</v>
      </c>
      <c r="D437" s="197" t="s">
        <v>172</v>
      </c>
      <c r="E437" s="198" t="s">
        <v>822</v>
      </c>
      <c r="F437" s="199" t="s">
        <v>823</v>
      </c>
      <c r="G437" s="200" t="s">
        <v>226</v>
      </c>
      <c r="H437" s="201">
        <v>71.400000000000006</v>
      </c>
      <c r="I437" s="202"/>
      <c r="J437" s="203">
        <f>ROUND(I437*H437,2)</f>
        <v>0</v>
      </c>
      <c r="K437" s="199" t="s">
        <v>21</v>
      </c>
      <c r="L437" s="42"/>
      <c r="M437" s="204" t="s">
        <v>21</v>
      </c>
      <c r="N437" s="205" t="s">
        <v>44</v>
      </c>
      <c r="O437" s="78"/>
      <c r="P437" s="206">
        <f>O437*H437</f>
        <v>0</v>
      </c>
      <c r="Q437" s="206">
        <v>0.0014400000000000001</v>
      </c>
      <c r="R437" s="206">
        <f>Q437*H437</f>
        <v>0.10281600000000002</v>
      </c>
      <c r="S437" s="206">
        <v>0</v>
      </c>
      <c r="T437" s="207">
        <f>S437*H437</f>
        <v>0</v>
      </c>
      <c r="AR437" s="16" t="s">
        <v>255</v>
      </c>
      <c r="AT437" s="16" t="s">
        <v>172</v>
      </c>
      <c r="AU437" s="16" t="s">
        <v>82</v>
      </c>
      <c r="AY437" s="16" t="s">
        <v>170</v>
      </c>
      <c r="BE437" s="208">
        <f>IF(N437="základní",J437,0)</f>
        <v>0</v>
      </c>
      <c r="BF437" s="208">
        <f>IF(N437="snížená",J437,0)</f>
        <v>0</v>
      </c>
      <c r="BG437" s="208">
        <f>IF(N437="zákl. přenesená",J437,0)</f>
        <v>0</v>
      </c>
      <c r="BH437" s="208">
        <f>IF(N437="sníž. přenesená",J437,0)</f>
        <v>0</v>
      </c>
      <c r="BI437" s="208">
        <f>IF(N437="nulová",J437,0)</f>
        <v>0</v>
      </c>
      <c r="BJ437" s="16" t="s">
        <v>78</v>
      </c>
      <c r="BK437" s="208">
        <f>ROUND(I437*H437,2)</f>
        <v>0</v>
      </c>
      <c r="BL437" s="16" t="s">
        <v>255</v>
      </c>
      <c r="BM437" s="16" t="s">
        <v>824</v>
      </c>
    </row>
    <row r="438" s="1" customFormat="1" ht="33.75" customHeight="1">
      <c r="B438" s="37"/>
      <c r="C438" s="197" t="s">
        <v>825</v>
      </c>
      <c r="D438" s="197" t="s">
        <v>172</v>
      </c>
      <c r="E438" s="198" t="s">
        <v>826</v>
      </c>
      <c r="F438" s="199" t="s">
        <v>827</v>
      </c>
      <c r="G438" s="200" t="s">
        <v>226</v>
      </c>
      <c r="H438" s="201">
        <v>71.400000000000006</v>
      </c>
      <c r="I438" s="202"/>
      <c r="J438" s="203">
        <f>ROUND(I438*H438,2)</f>
        <v>0</v>
      </c>
      <c r="K438" s="199" t="s">
        <v>21</v>
      </c>
      <c r="L438" s="42"/>
      <c r="M438" s="204" t="s">
        <v>21</v>
      </c>
      <c r="N438" s="205" t="s">
        <v>44</v>
      </c>
      <c r="O438" s="78"/>
      <c r="P438" s="206">
        <f>O438*H438</f>
        <v>0</v>
      </c>
      <c r="Q438" s="206">
        <v>0.0014400000000000001</v>
      </c>
      <c r="R438" s="206">
        <f>Q438*H438</f>
        <v>0.10281600000000002</v>
      </c>
      <c r="S438" s="206">
        <v>0</v>
      </c>
      <c r="T438" s="207">
        <f>S438*H438</f>
        <v>0</v>
      </c>
      <c r="AR438" s="16" t="s">
        <v>255</v>
      </c>
      <c r="AT438" s="16" t="s">
        <v>172</v>
      </c>
      <c r="AU438" s="16" t="s">
        <v>82</v>
      </c>
      <c r="AY438" s="16" t="s">
        <v>170</v>
      </c>
      <c r="BE438" s="208">
        <f>IF(N438="základní",J438,0)</f>
        <v>0</v>
      </c>
      <c r="BF438" s="208">
        <f>IF(N438="snížená",J438,0)</f>
        <v>0</v>
      </c>
      <c r="BG438" s="208">
        <f>IF(N438="zákl. přenesená",J438,0)</f>
        <v>0</v>
      </c>
      <c r="BH438" s="208">
        <f>IF(N438="sníž. přenesená",J438,0)</f>
        <v>0</v>
      </c>
      <c r="BI438" s="208">
        <f>IF(N438="nulová",J438,0)</f>
        <v>0</v>
      </c>
      <c r="BJ438" s="16" t="s">
        <v>78</v>
      </c>
      <c r="BK438" s="208">
        <f>ROUND(I438*H438,2)</f>
        <v>0</v>
      </c>
      <c r="BL438" s="16" t="s">
        <v>255</v>
      </c>
      <c r="BM438" s="16" t="s">
        <v>828</v>
      </c>
    </row>
    <row r="439" s="1" customFormat="1" ht="22.5" customHeight="1">
      <c r="B439" s="37"/>
      <c r="C439" s="197" t="s">
        <v>829</v>
      </c>
      <c r="D439" s="197" t="s">
        <v>172</v>
      </c>
      <c r="E439" s="198" t="s">
        <v>830</v>
      </c>
      <c r="F439" s="199" t="s">
        <v>831</v>
      </c>
      <c r="G439" s="200" t="s">
        <v>226</v>
      </c>
      <c r="H439" s="201">
        <v>21.449999999999999</v>
      </c>
      <c r="I439" s="202"/>
      <c r="J439" s="203">
        <f>ROUND(I439*H439,2)</f>
        <v>0</v>
      </c>
      <c r="K439" s="199" t="s">
        <v>21</v>
      </c>
      <c r="L439" s="42"/>
      <c r="M439" s="204" t="s">
        <v>21</v>
      </c>
      <c r="N439" s="205" t="s">
        <v>44</v>
      </c>
      <c r="O439" s="78"/>
      <c r="P439" s="206">
        <f>O439*H439</f>
        <v>0</v>
      </c>
      <c r="Q439" s="206">
        <v>0.0014400000000000001</v>
      </c>
      <c r="R439" s="206">
        <f>Q439*H439</f>
        <v>0.030888000000000002</v>
      </c>
      <c r="S439" s="206">
        <v>0</v>
      </c>
      <c r="T439" s="207">
        <f>S439*H439</f>
        <v>0</v>
      </c>
      <c r="AR439" s="16" t="s">
        <v>255</v>
      </c>
      <c r="AT439" s="16" t="s">
        <v>172</v>
      </c>
      <c r="AU439" s="16" t="s">
        <v>82</v>
      </c>
      <c r="AY439" s="16" t="s">
        <v>170</v>
      </c>
      <c r="BE439" s="208">
        <f>IF(N439="základní",J439,0)</f>
        <v>0</v>
      </c>
      <c r="BF439" s="208">
        <f>IF(N439="snížená",J439,0)</f>
        <v>0</v>
      </c>
      <c r="BG439" s="208">
        <f>IF(N439="zákl. přenesená",J439,0)</f>
        <v>0</v>
      </c>
      <c r="BH439" s="208">
        <f>IF(N439="sníž. přenesená",J439,0)</f>
        <v>0</v>
      </c>
      <c r="BI439" s="208">
        <f>IF(N439="nulová",J439,0)</f>
        <v>0</v>
      </c>
      <c r="BJ439" s="16" t="s">
        <v>78</v>
      </c>
      <c r="BK439" s="208">
        <f>ROUND(I439*H439,2)</f>
        <v>0</v>
      </c>
      <c r="BL439" s="16" t="s">
        <v>255</v>
      </c>
      <c r="BM439" s="16" t="s">
        <v>832</v>
      </c>
    </row>
    <row r="440" s="11" customFormat="1">
      <c r="B440" s="209"/>
      <c r="C440" s="210"/>
      <c r="D440" s="211" t="s">
        <v>179</v>
      </c>
      <c r="E440" s="212" t="s">
        <v>21</v>
      </c>
      <c r="F440" s="213" t="s">
        <v>833</v>
      </c>
      <c r="G440" s="210"/>
      <c r="H440" s="214">
        <v>14.35</v>
      </c>
      <c r="I440" s="215"/>
      <c r="J440" s="210"/>
      <c r="K440" s="210"/>
      <c r="L440" s="216"/>
      <c r="M440" s="217"/>
      <c r="N440" s="218"/>
      <c r="O440" s="218"/>
      <c r="P440" s="218"/>
      <c r="Q440" s="218"/>
      <c r="R440" s="218"/>
      <c r="S440" s="218"/>
      <c r="T440" s="219"/>
      <c r="AT440" s="220" t="s">
        <v>179</v>
      </c>
      <c r="AU440" s="220" t="s">
        <v>82</v>
      </c>
      <c r="AV440" s="11" t="s">
        <v>82</v>
      </c>
      <c r="AW440" s="11" t="s">
        <v>34</v>
      </c>
      <c r="AX440" s="11" t="s">
        <v>73</v>
      </c>
      <c r="AY440" s="220" t="s">
        <v>170</v>
      </c>
    </row>
    <row r="441" s="11" customFormat="1">
      <c r="B441" s="209"/>
      <c r="C441" s="210"/>
      <c r="D441" s="211" t="s">
        <v>179</v>
      </c>
      <c r="E441" s="212" t="s">
        <v>21</v>
      </c>
      <c r="F441" s="213" t="s">
        <v>834</v>
      </c>
      <c r="G441" s="210"/>
      <c r="H441" s="214">
        <v>7.0999999999999996</v>
      </c>
      <c r="I441" s="215"/>
      <c r="J441" s="210"/>
      <c r="K441" s="210"/>
      <c r="L441" s="216"/>
      <c r="M441" s="217"/>
      <c r="N441" s="218"/>
      <c r="O441" s="218"/>
      <c r="P441" s="218"/>
      <c r="Q441" s="218"/>
      <c r="R441" s="218"/>
      <c r="S441" s="218"/>
      <c r="T441" s="219"/>
      <c r="AT441" s="220" t="s">
        <v>179</v>
      </c>
      <c r="AU441" s="220" t="s">
        <v>82</v>
      </c>
      <c r="AV441" s="11" t="s">
        <v>82</v>
      </c>
      <c r="AW441" s="11" t="s">
        <v>34</v>
      </c>
      <c r="AX441" s="11" t="s">
        <v>73</v>
      </c>
      <c r="AY441" s="220" t="s">
        <v>170</v>
      </c>
    </row>
    <row r="442" s="12" customFormat="1">
      <c r="B442" s="221"/>
      <c r="C442" s="222"/>
      <c r="D442" s="211" t="s">
        <v>179</v>
      </c>
      <c r="E442" s="223" t="s">
        <v>21</v>
      </c>
      <c r="F442" s="224" t="s">
        <v>186</v>
      </c>
      <c r="G442" s="222"/>
      <c r="H442" s="225">
        <v>21.449999999999999</v>
      </c>
      <c r="I442" s="226"/>
      <c r="J442" s="222"/>
      <c r="K442" s="222"/>
      <c r="L442" s="227"/>
      <c r="M442" s="228"/>
      <c r="N442" s="229"/>
      <c r="O442" s="229"/>
      <c r="P442" s="229"/>
      <c r="Q442" s="229"/>
      <c r="R442" s="229"/>
      <c r="S442" s="229"/>
      <c r="T442" s="230"/>
      <c r="AT442" s="231" t="s">
        <v>179</v>
      </c>
      <c r="AU442" s="231" t="s">
        <v>82</v>
      </c>
      <c r="AV442" s="12" t="s">
        <v>187</v>
      </c>
      <c r="AW442" s="12" t="s">
        <v>34</v>
      </c>
      <c r="AX442" s="12" t="s">
        <v>78</v>
      </c>
      <c r="AY442" s="231" t="s">
        <v>170</v>
      </c>
    </row>
    <row r="443" s="1" customFormat="1" ht="22.5" customHeight="1">
      <c r="B443" s="37"/>
      <c r="C443" s="197" t="s">
        <v>835</v>
      </c>
      <c r="D443" s="197" t="s">
        <v>172</v>
      </c>
      <c r="E443" s="198" t="s">
        <v>836</v>
      </c>
      <c r="F443" s="199" t="s">
        <v>837</v>
      </c>
      <c r="G443" s="200" t="s">
        <v>175</v>
      </c>
      <c r="H443" s="201">
        <v>21.524999999999999</v>
      </c>
      <c r="I443" s="202"/>
      <c r="J443" s="203">
        <f>ROUND(I443*H443,2)</f>
        <v>0</v>
      </c>
      <c r="K443" s="199" t="s">
        <v>21</v>
      </c>
      <c r="L443" s="42"/>
      <c r="M443" s="204" t="s">
        <v>21</v>
      </c>
      <c r="N443" s="205" t="s">
        <v>44</v>
      </c>
      <c r="O443" s="78"/>
      <c r="P443" s="206">
        <f>O443*H443</f>
        <v>0</v>
      </c>
      <c r="Q443" s="206">
        <v>0.001</v>
      </c>
      <c r="R443" s="206">
        <f>Q443*H443</f>
        <v>0.021524999999999999</v>
      </c>
      <c r="S443" s="206">
        <v>0</v>
      </c>
      <c r="T443" s="207">
        <f>S443*H443</f>
        <v>0</v>
      </c>
      <c r="AR443" s="16" t="s">
        <v>255</v>
      </c>
      <c r="AT443" s="16" t="s">
        <v>172</v>
      </c>
      <c r="AU443" s="16" t="s">
        <v>82</v>
      </c>
      <c r="AY443" s="16" t="s">
        <v>170</v>
      </c>
      <c r="BE443" s="208">
        <f>IF(N443="základní",J443,0)</f>
        <v>0</v>
      </c>
      <c r="BF443" s="208">
        <f>IF(N443="snížená",J443,0)</f>
        <v>0</v>
      </c>
      <c r="BG443" s="208">
        <f>IF(N443="zákl. přenesená",J443,0)</f>
        <v>0</v>
      </c>
      <c r="BH443" s="208">
        <f>IF(N443="sníž. přenesená",J443,0)</f>
        <v>0</v>
      </c>
      <c r="BI443" s="208">
        <f>IF(N443="nulová",J443,0)</f>
        <v>0</v>
      </c>
      <c r="BJ443" s="16" t="s">
        <v>78</v>
      </c>
      <c r="BK443" s="208">
        <f>ROUND(I443*H443,2)</f>
        <v>0</v>
      </c>
      <c r="BL443" s="16" t="s">
        <v>255</v>
      </c>
      <c r="BM443" s="16" t="s">
        <v>838</v>
      </c>
    </row>
    <row r="444" s="11" customFormat="1">
      <c r="B444" s="209"/>
      <c r="C444" s="210"/>
      <c r="D444" s="211" t="s">
        <v>179</v>
      </c>
      <c r="E444" s="212" t="s">
        <v>21</v>
      </c>
      <c r="F444" s="213" t="s">
        <v>839</v>
      </c>
      <c r="G444" s="210"/>
      <c r="H444" s="214">
        <v>21.524999999999999</v>
      </c>
      <c r="I444" s="215"/>
      <c r="J444" s="210"/>
      <c r="K444" s="210"/>
      <c r="L444" s="216"/>
      <c r="M444" s="217"/>
      <c r="N444" s="218"/>
      <c r="O444" s="218"/>
      <c r="P444" s="218"/>
      <c r="Q444" s="218"/>
      <c r="R444" s="218"/>
      <c r="S444" s="218"/>
      <c r="T444" s="219"/>
      <c r="AT444" s="220" t="s">
        <v>179</v>
      </c>
      <c r="AU444" s="220" t="s">
        <v>82</v>
      </c>
      <c r="AV444" s="11" t="s">
        <v>82</v>
      </c>
      <c r="AW444" s="11" t="s">
        <v>34</v>
      </c>
      <c r="AX444" s="11" t="s">
        <v>78</v>
      </c>
      <c r="AY444" s="220" t="s">
        <v>170</v>
      </c>
    </row>
    <row r="445" s="1" customFormat="1" ht="22.5" customHeight="1">
      <c r="B445" s="37"/>
      <c r="C445" s="197" t="s">
        <v>840</v>
      </c>
      <c r="D445" s="197" t="s">
        <v>172</v>
      </c>
      <c r="E445" s="198" t="s">
        <v>841</v>
      </c>
      <c r="F445" s="199" t="s">
        <v>842</v>
      </c>
      <c r="G445" s="200" t="s">
        <v>226</v>
      </c>
      <c r="H445" s="201">
        <v>17.350000000000001</v>
      </c>
      <c r="I445" s="202"/>
      <c r="J445" s="203">
        <f>ROUND(I445*H445,2)</f>
        <v>0</v>
      </c>
      <c r="K445" s="199" t="s">
        <v>21</v>
      </c>
      <c r="L445" s="42"/>
      <c r="M445" s="204" t="s">
        <v>21</v>
      </c>
      <c r="N445" s="205" t="s">
        <v>44</v>
      </c>
      <c r="O445" s="78"/>
      <c r="P445" s="206">
        <f>O445*H445</f>
        <v>0</v>
      </c>
      <c r="Q445" s="206">
        <v>0.001</v>
      </c>
      <c r="R445" s="206">
        <f>Q445*H445</f>
        <v>0.017350000000000001</v>
      </c>
      <c r="S445" s="206">
        <v>0</v>
      </c>
      <c r="T445" s="207">
        <f>S445*H445</f>
        <v>0</v>
      </c>
      <c r="AR445" s="16" t="s">
        <v>255</v>
      </c>
      <c r="AT445" s="16" t="s">
        <v>172</v>
      </c>
      <c r="AU445" s="16" t="s">
        <v>82</v>
      </c>
      <c r="AY445" s="16" t="s">
        <v>170</v>
      </c>
      <c r="BE445" s="208">
        <f>IF(N445="základní",J445,0)</f>
        <v>0</v>
      </c>
      <c r="BF445" s="208">
        <f>IF(N445="snížená",J445,0)</f>
        <v>0</v>
      </c>
      <c r="BG445" s="208">
        <f>IF(N445="zákl. přenesená",J445,0)</f>
        <v>0</v>
      </c>
      <c r="BH445" s="208">
        <f>IF(N445="sníž. přenesená",J445,0)</f>
        <v>0</v>
      </c>
      <c r="BI445" s="208">
        <f>IF(N445="nulová",J445,0)</f>
        <v>0</v>
      </c>
      <c r="BJ445" s="16" t="s">
        <v>78</v>
      </c>
      <c r="BK445" s="208">
        <f>ROUND(I445*H445,2)</f>
        <v>0</v>
      </c>
      <c r="BL445" s="16" t="s">
        <v>255</v>
      </c>
      <c r="BM445" s="16" t="s">
        <v>843</v>
      </c>
    </row>
    <row r="446" s="11" customFormat="1">
      <c r="B446" s="209"/>
      <c r="C446" s="210"/>
      <c r="D446" s="211" t="s">
        <v>179</v>
      </c>
      <c r="E446" s="212" t="s">
        <v>21</v>
      </c>
      <c r="F446" s="213" t="s">
        <v>844</v>
      </c>
      <c r="G446" s="210"/>
      <c r="H446" s="214">
        <v>17.350000000000001</v>
      </c>
      <c r="I446" s="215"/>
      <c r="J446" s="210"/>
      <c r="K446" s="210"/>
      <c r="L446" s="216"/>
      <c r="M446" s="217"/>
      <c r="N446" s="218"/>
      <c r="O446" s="218"/>
      <c r="P446" s="218"/>
      <c r="Q446" s="218"/>
      <c r="R446" s="218"/>
      <c r="S446" s="218"/>
      <c r="T446" s="219"/>
      <c r="AT446" s="220" t="s">
        <v>179</v>
      </c>
      <c r="AU446" s="220" t="s">
        <v>82</v>
      </c>
      <c r="AV446" s="11" t="s">
        <v>82</v>
      </c>
      <c r="AW446" s="11" t="s">
        <v>34</v>
      </c>
      <c r="AX446" s="11" t="s">
        <v>78</v>
      </c>
      <c r="AY446" s="220" t="s">
        <v>170</v>
      </c>
    </row>
    <row r="447" s="1" customFormat="1" ht="22.5" customHeight="1">
      <c r="B447" s="37"/>
      <c r="C447" s="197" t="s">
        <v>845</v>
      </c>
      <c r="D447" s="197" t="s">
        <v>172</v>
      </c>
      <c r="E447" s="198" t="s">
        <v>846</v>
      </c>
      <c r="F447" s="199" t="s">
        <v>847</v>
      </c>
      <c r="G447" s="200" t="s">
        <v>226</v>
      </c>
      <c r="H447" s="201">
        <v>14.35</v>
      </c>
      <c r="I447" s="202"/>
      <c r="J447" s="203">
        <f>ROUND(I447*H447,2)</f>
        <v>0</v>
      </c>
      <c r="K447" s="199" t="s">
        <v>21</v>
      </c>
      <c r="L447" s="42"/>
      <c r="M447" s="204" t="s">
        <v>21</v>
      </c>
      <c r="N447" s="205" t="s">
        <v>44</v>
      </c>
      <c r="O447" s="78"/>
      <c r="P447" s="206">
        <f>O447*H447</f>
        <v>0</v>
      </c>
      <c r="Q447" s="206">
        <v>0.001</v>
      </c>
      <c r="R447" s="206">
        <f>Q447*H447</f>
        <v>0.01435</v>
      </c>
      <c r="S447" s="206">
        <v>0</v>
      </c>
      <c r="T447" s="207">
        <f>S447*H447</f>
        <v>0</v>
      </c>
      <c r="AR447" s="16" t="s">
        <v>255</v>
      </c>
      <c r="AT447" s="16" t="s">
        <v>172</v>
      </c>
      <c r="AU447" s="16" t="s">
        <v>82</v>
      </c>
      <c r="AY447" s="16" t="s">
        <v>170</v>
      </c>
      <c r="BE447" s="208">
        <f>IF(N447="základní",J447,0)</f>
        <v>0</v>
      </c>
      <c r="BF447" s="208">
        <f>IF(N447="snížená",J447,0)</f>
        <v>0</v>
      </c>
      <c r="BG447" s="208">
        <f>IF(N447="zákl. přenesená",J447,0)</f>
        <v>0</v>
      </c>
      <c r="BH447" s="208">
        <f>IF(N447="sníž. přenesená",J447,0)</f>
        <v>0</v>
      </c>
      <c r="BI447" s="208">
        <f>IF(N447="nulová",J447,0)</f>
        <v>0</v>
      </c>
      <c r="BJ447" s="16" t="s">
        <v>78</v>
      </c>
      <c r="BK447" s="208">
        <f>ROUND(I447*H447,2)</f>
        <v>0</v>
      </c>
      <c r="BL447" s="16" t="s">
        <v>255</v>
      </c>
      <c r="BM447" s="16" t="s">
        <v>848</v>
      </c>
    </row>
    <row r="448" s="11" customFormat="1">
      <c r="B448" s="209"/>
      <c r="C448" s="210"/>
      <c r="D448" s="211" t="s">
        <v>179</v>
      </c>
      <c r="E448" s="212" t="s">
        <v>21</v>
      </c>
      <c r="F448" s="213" t="s">
        <v>849</v>
      </c>
      <c r="G448" s="210"/>
      <c r="H448" s="214">
        <v>14.35</v>
      </c>
      <c r="I448" s="215"/>
      <c r="J448" s="210"/>
      <c r="K448" s="210"/>
      <c r="L448" s="216"/>
      <c r="M448" s="217"/>
      <c r="N448" s="218"/>
      <c r="O448" s="218"/>
      <c r="P448" s="218"/>
      <c r="Q448" s="218"/>
      <c r="R448" s="218"/>
      <c r="S448" s="218"/>
      <c r="T448" s="219"/>
      <c r="AT448" s="220" t="s">
        <v>179</v>
      </c>
      <c r="AU448" s="220" t="s">
        <v>82</v>
      </c>
      <c r="AV448" s="11" t="s">
        <v>82</v>
      </c>
      <c r="AW448" s="11" t="s">
        <v>34</v>
      </c>
      <c r="AX448" s="11" t="s">
        <v>78</v>
      </c>
      <c r="AY448" s="220" t="s">
        <v>170</v>
      </c>
    </row>
    <row r="449" s="1" customFormat="1" ht="22.5" customHeight="1">
      <c r="B449" s="37"/>
      <c r="C449" s="197" t="s">
        <v>850</v>
      </c>
      <c r="D449" s="197" t="s">
        <v>172</v>
      </c>
      <c r="E449" s="198" t="s">
        <v>851</v>
      </c>
      <c r="F449" s="199" t="s">
        <v>852</v>
      </c>
      <c r="G449" s="200" t="s">
        <v>226</v>
      </c>
      <c r="H449" s="201">
        <v>12.6</v>
      </c>
      <c r="I449" s="202"/>
      <c r="J449" s="203">
        <f>ROUND(I449*H449,2)</f>
        <v>0</v>
      </c>
      <c r="K449" s="199" t="s">
        <v>21</v>
      </c>
      <c r="L449" s="42"/>
      <c r="M449" s="204" t="s">
        <v>21</v>
      </c>
      <c r="N449" s="205" t="s">
        <v>44</v>
      </c>
      <c r="O449" s="78"/>
      <c r="P449" s="206">
        <f>O449*H449</f>
        <v>0</v>
      </c>
      <c r="Q449" s="206">
        <v>0.001</v>
      </c>
      <c r="R449" s="206">
        <f>Q449*H449</f>
        <v>0.0126</v>
      </c>
      <c r="S449" s="206">
        <v>0</v>
      </c>
      <c r="T449" s="207">
        <f>S449*H449</f>
        <v>0</v>
      </c>
      <c r="AR449" s="16" t="s">
        <v>255</v>
      </c>
      <c r="AT449" s="16" t="s">
        <v>172</v>
      </c>
      <c r="AU449" s="16" t="s">
        <v>82</v>
      </c>
      <c r="AY449" s="16" t="s">
        <v>170</v>
      </c>
      <c r="BE449" s="208">
        <f>IF(N449="základní",J449,0)</f>
        <v>0</v>
      </c>
      <c r="BF449" s="208">
        <f>IF(N449="snížená",J449,0)</f>
        <v>0</v>
      </c>
      <c r="BG449" s="208">
        <f>IF(N449="zákl. přenesená",J449,0)</f>
        <v>0</v>
      </c>
      <c r="BH449" s="208">
        <f>IF(N449="sníž. přenesená",J449,0)</f>
        <v>0</v>
      </c>
      <c r="BI449" s="208">
        <f>IF(N449="nulová",J449,0)</f>
        <v>0</v>
      </c>
      <c r="BJ449" s="16" t="s">
        <v>78</v>
      </c>
      <c r="BK449" s="208">
        <f>ROUND(I449*H449,2)</f>
        <v>0</v>
      </c>
      <c r="BL449" s="16" t="s">
        <v>255</v>
      </c>
      <c r="BM449" s="16" t="s">
        <v>853</v>
      </c>
    </row>
    <row r="450" s="11" customFormat="1">
      <c r="B450" s="209"/>
      <c r="C450" s="210"/>
      <c r="D450" s="211" t="s">
        <v>179</v>
      </c>
      <c r="E450" s="212" t="s">
        <v>21</v>
      </c>
      <c r="F450" s="213" t="s">
        <v>854</v>
      </c>
      <c r="G450" s="210"/>
      <c r="H450" s="214">
        <v>12.6</v>
      </c>
      <c r="I450" s="215"/>
      <c r="J450" s="210"/>
      <c r="K450" s="210"/>
      <c r="L450" s="216"/>
      <c r="M450" s="217"/>
      <c r="N450" s="218"/>
      <c r="O450" s="218"/>
      <c r="P450" s="218"/>
      <c r="Q450" s="218"/>
      <c r="R450" s="218"/>
      <c r="S450" s="218"/>
      <c r="T450" s="219"/>
      <c r="AT450" s="220" t="s">
        <v>179</v>
      </c>
      <c r="AU450" s="220" t="s">
        <v>82</v>
      </c>
      <c r="AV450" s="11" t="s">
        <v>82</v>
      </c>
      <c r="AW450" s="11" t="s">
        <v>34</v>
      </c>
      <c r="AX450" s="11" t="s">
        <v>78</v>
      </c>
      <c r="AY450" s="220" t="s">
        <v>170</v>
      </c>
    </row>
    <row r="451" s="1" customFormat="1" ht="16.5" customHeight="1">
      <c r="B451" s="37"/>
      <c r="C451" s="197" t="s">
        <v>855</v>
      </c>
      <c r="D451" s="197" t="s">
        <v>172</v>
      </c>
      <c r="E451" s="198" t="s">
        <v>856</v>
      </c>
      <c r="F451" s="199" t="s">
        <v>857</v>
      </c>
      <c r="G451" s="200" t="s">
        <v>175</v>
      </c>
      <c r="H451" s="201">
        <v>48.652999999999999</v>
      </c>
      <c r="I451" s="202"/>
      <c r="J451" s="203">
        <f>ROUND(I451*H451,2)</f>
        <v>0</v>
      </c>
      <c r="K451" s="199" t="s">
        <v>176</v>
      </c>
      <c r="L451" s="42"/>
      <c r="M451" s="204" t="s">
        <v>21</v>
      </c>
      <c r="N451" s="205" t="s">
        <v>44</v>
      </c>
      <c r="O451" s="78"/>
      <c r="P451" s="206">
        <f>O451*H451</f>
        <v>0</v>
      </c>
      <c r="Q451" s="206">
        <v>0</v>
      </c>
      <c r="R451" s="206">
        <f>Q451*H451</f>
        <v>0</v>
      </c>
      <c r="S451" s="206">
        <v>0.01</v>
      </c>
      <c r="T451" s="207">
        <f>S451*H451</f>
        <v>0.48653000000000002</v>
      </c>
      <c r="AR451" s="16" t="s">
        <v>255</v>
      </c>
      <c r="AT451" s="16" t="s">
        <v>172</v>
      </c>
      <c r="AU451" s="16" t="s">
        <v>82</v>
      </c>
      <c r="AY451" s="16" t="s">
        <v>170</v>
      </c>
      <c r="BE451" s="208">
        <f>IF(N451="základní",J451,0)</f>
        <v>0</v>
      </c>
      <c r="BF451" s="208">
        <f>IF(N451="snížená",J451,0)</f>
        <v>0</v>
      </c>
      <c r="BG451" s="208">
        <f>IF(N451="zákl. přenesená",J451,0)</f>
        <v>0</v>
      </c>
      <c r="BH451" s="208">
        <f>IF(N451="sníž. přenesená",J451,0)</f>
        <v>0</v>
      </c>
      <c r="BI451" s="208">
        <f>IF(N451="nulová",J451,0)</f>
        <v>0</v>
      </c>
      <c r="BJ451" s="16" t="s">
        <v>78</v>
      </c>
      <c r="BK451" s="208">
        <f>ROUND(I451*H451,2)</f>
        <v>0</v>
      </c>
      <c r="BL451" s="16" t="s">
        <v>255</v>
      </c>
      <c r="BM451" s="16" t="s">
        <v>858</v>
      </c>
    </row>
    <row r="452" s="11" customFormat="1">
      <c r="B452" s="209"/>
      <c r="C452" s="210"/>
      <c r="D452" s="211" t="s">
        <v>179</v>
      </c>
      <c r="E452" s="212" t="s">
        <v>21</v>
      </c>
      <c r="F452" s="213" t="s">
        <v>859</v>
      </c>
      <c r="G452" s="210"/>
      <c r="H452" s="214">
        <v>24.128</v>
      </c>
      <c r="I452" s="215"/>
      <c r="J452" s="210"/>
      <c r="K452" s="210"/>
      <c r="L452" s="216"/>
      <c r="M452" s="217"/>
      <c r="N452" s="218"/>
      <c r="O452" s="218"/>
      <c r="P452" s="218"/>
      <c r="Q452" s="218"/>
      <c r="R452" s="218"/>
      <c r="S452" s="218"/>
      <c r="T452" s="219"/>
      <c r="AT452" s="220" t="s">
        <v>179</v>
      </c>
      <c r="AU452" s="220" t="s">
        <v>82</v>
      </c>
      <c r="AV452" s="11" t="s">
        <v>82</v>
      </c>
      <c r="AW452" s="11" t="s">
        <v>34</v>
      </c>
      <c r="AX452" s="11" t="s">
        <v>73</v>
      </c>
      <c r="AY452" s="220" t="s">
        <v>170</v>
      </c>
    </row>
    <row r="453" s="11" customFormat="1">
      <c r="B453" s="209"/>
      <c r="C453" s="210"/>
      <c r="D453" s="211" t="s">
        <v>179</v>
      </c>
      <c r="E453" s="212" t="s">
        <v>21</v>
      </c>
      <c r="F453" s="213" t="s">
        <v>860</v>
      </c>
      <c r="G453" s="210"/>
      <c r="H453" s="214">
        <v>24.524999999999999</v>
      </c>
      <c r="I453" s="215"/>
      <c r="J453" s="210"/>
      <c r="K453" s="210"/>
      <c r="L453" s="216"/>
      <c r="M453" s="217"/>
      <c r="N453" s="218"/>
      <c r="O453" s="218"/>
      <c r="P453" s="218"/>
      <c r="Q453" s="218"/>
      <c r="R453" s="218"/>
      <c r="S453" s="218"/>
      <c r="T453" s="219"/>
      <c r="AT453" s="220" t="s">
        <v>179</v>
      </c>
      <c r="AU453" s="220" t="s">
        <v>82</v>
      </c>
      <c r="AV453" s="11" t="s">
        <v>82</v>
      </c>
      <c r="AW453" s="11" t="s">
        <v>34</v>
      </c>
      <c r="AX453" s="11" t="s">
        <v>73</v>
      </c>
      <c r="AY453" s="220" t="s">
        <v>170</v>
      </c>
    </row>
    <row r="454" s="12" customFormat="1">
      <c r="B454" s="221"/>
      <c r="C454" s="222"/>
      <c r="D454" s="211" t="s">
        <v>179</v>
      </c>
      <c r="E454" s="223" t="s">
        <v>21</v>
      </c>
      <c r="F454" s="224" t="s">
        <v>186</v>
      </c>
      <c r="G454" s="222"/>
      <c r="H454" s="225">
        <v>48.652999999999999</v>
      </c>
      <c r="I454" s="226"/>
      <c r="J454" s="222"/>
      <c r="K454" s="222"/>
      <c r="L454" s="227"/>
      <c r="M454" s="228"/>
      <c r="N454" s="229"/>
      <c r="O454" s="229"/>
      <c r="P454" s="229"/>
      <c r="Q454" s="229"/>
      <c r="R454" s="229"/>
      <c r="S454" s="229"/>
      <c r="T454" s="230"/>
      <c r="AT454" s="231" t="s">
        <v>179</v>
      </c>
      <c r="AU454" s="231" t="s">
        <v>82</v>
      </c>
      <c r="AV454" s="12" t="s">
        <v>187</v>
      </c>
      <c r="AW454" s="12" t="s">
        <v>34</v>
      </c>
      <c r="AX454" s="12" t="s">
        <v>78</v>
      </c>
      <c r="AY454" s="231" t="s">
        <v>170</v>
      </c>
    </row>
    <row r="455" s="1" customFormat="1" ht="16.5" customHeight="1">
      <c r="B455" s="37"/>
      <c r="C455" s="197" t="s">
        <v>861</v>
      </c>
      <c r="D455" s="197" t="s">
        <v>172</v>
      </c>
      <c r="E455" s="198" t="s">
        <v>862</v>
      </c>
      <c r="F455" s="199" t="s">
        <v>863</v>
      </c>
      <c r="G455" s="200" t="s">
        <v>175</v>
      </c>
      <c r="H455" s="201">
        <v>24.128</v>
      </c>
      <c r="I455" s="202"/>
      <c r="J455" s="203">
        <f>ROUND(I455*H455,2)</f>
        <v>0</v>
      </c>
      <c r="K455" s="199" t="s">
        <v>176</v>
      </c>
      <c r="L455" s="42"/>
      <c r="M455" s="204" t="s">
        <v>21</v>
      </c>
      <c r="N455" s="205" t="s">
        <v>44</v>
      </c>
      <c r="O455" s="78"/>
      <c r="P455" s="206">
        <f>O455*H455</f>
        <v>0</v>
      </c>
      <c r="Q455" s="206">
        <v>0</v>
      </c>
      <c r="R455" s="206">
        <f>Q455*H455</f>
        <v>0</v>
      </c>
      <c r="S455" s="206">
        <v>0.002</v>
      </c>
      <c r="T455" s="207">
        <f>S455*H455</f>
        <v>0.048256</v>
      </c>
      <c r="AR455" s="16" t="s">
        <v>255</v>
      </c>
      <c r="AT455" s="16" t="s">
        <v>172</v>
      </c>
      <c r="AU455" s="16" t="s">
        <v>82</v>
      </c>
      <c r="AY455" s="16" t="s">
        <v>170</v>
      </c>
      <c r="BE455" s="208">
        <f>IF(N455="základní",J455,0)</f>
        <v>0</v>
      </c>
      <c r="BF455" s="208">
        <f>IF(N455="snížená",J455,0)</f>
        <v>0</v>
      </c>
      <c r="BG455" s="208">
        <f>IF(N455="zákl. přenesená",J455,0)</f>
        <v>0</v>
      </c>
      <c r="BH455" s="208">
        <f>IF(N455="sníž. přenesená",J455,0)</f>
        <v>0</v>
      </c>
      <c r="BI455" s="208">
        <f>IF(N455="nulová",J455,0)</f>
        <v>0</v>
      </c>
      <c r="BJ455" s="16" t="s">
        <v>78</v>
      </c>
      <c r="BK455" s="208">
        <f>ROUND(I455*H455,2)</f>
        <v>0</v>
      </c>
      <c r="BL455" s="16" t="s">
        <v>255</v>
      </c>
      <c r="BM455" s="16" t="s">
        <v>864</v>
      </c>
    </row>
    <row r="456" s="11" customFormat="1">
      <c r="B456" s="209"/>
      <c r="C456" s="210"/>
      <c r="D456" s="211" t="s">
        <v>179</v>
      </c>
      <c r="E456" s="212" t="s">
        <v>21</v>
      </c>
      <c r="F456" s="213" t="s">
        <v>865</v>
      </c>
      <c r="G456" s="210"/>
      <c r="H456" s="214">
        <v>24.128</v>
      </c>
      <c r="I456" s="215"/>
      <c r="J456" s="210"/>
      <c r="K456" s="210"/>
      <c r="L456" s="216"/>
      <c r="M456" s="217"/>
      <c r="N456" s="218"/>
      <c r="O456" s="218"/>
      <c r="P456" s="218"/>
      <c r="Q456" s="218"/>
      <c r="R456" s="218"/>
      <c r="S456" s="218"/>
      <c r="T456" s="219"/>
      <c r="AT456" s="220" t="s">
        <v>179</v>
      </c>
      <c r="AU456" s="220" t="s">
        <v>82</v>
      </c>
      <c r="AV456" s="11" t="s">
        <v>82</v>
      </c>
      <c r="AW456" s="11" t="s">
        <v>34</v>
      </c>
      <c r="AX456" s="11" t="s">
        <v>78</v>
      </c>
      <c r="AY456" s="220" t="s">
        <v>170</v>
      </c>
    </row>
    <row r="457" s="1" customFormat="1" ht="16.5" customHeight="1">
      <c r="B457" s="37"/>
      <c r="C457" s="197" t="s">
        <v>866</v>
      </c>
      <c r="D457" s="197" t="s">
        <v>172</v>
      </c>
      <c r="E457" s="198" t="s">
        <v>867</v>
      </c>
      <c r="F457" s="199" t="s">
        <v>868</v>
      </c>
      <c r="G457" s="200" t="s">
        <v>175</v>
      </c>
      <c r="H457" s="201">
        <v>36.950000000000003</v>
      </c>
      <c r="I457" s="202"/>
      <c r="J457" s="203">
        <f>ROUND(I457*H457,2)</f>
        <v>0</v>
      </c>
      <c r="K457" s="199" t="s">
        <v>176</v>
      </c>
      <c r="L457" s="42"/>
      <c r="M457" s="204" t="s">
        <v>21</v>
      </c>
      <c r="N457" s="205" t="s">
        <v>44</v>
      </c>
      <c r="O457" s="78"/>
      <c r="P457" s="206">
        <f>O457*H457</f>
        <v>0</v>
      </c>
      <c r="Q457" s="206">
        <v>0</v>
      </c>
      <c r="R457" s="206">
        <f>Q457*H457</f>
        <v>0</v>
      </c>
      <c r="S457" s="206">
        <v>0</v>
      </c>
      <c r="T457" s="207">
        <f>S457*H457</f>
        <v>0</v>
      </c>
      <c r="AR457" s="16" t="s">
        <v>255</v>
      </c>
      <c r="AT457" s="16" t="s">
        <v>172</v>
      </c>
      <c r="AU457" s="16" t="s">
        <v>82</v>
      </c>
      <c r="AY457" s="16" t="s">
        <v>170</v>
      </c>
      <c r="BE457" s="208">
        <f>IF(N457="základní",J457,0)</f>
        <v>0</v>
      </c>
      <c r="BF457" s="208">
        <f>IF(N457="snížená",J457,0)</f>
        <v>0</v>
      </c>
      <c r="BG457" s="208">
        <f>IF(N457="zákl. přenesená",J457,0)</f>
        <v>0</v>
      </c>
      <c r="BH457" s="208">
        <f>IF(N457="sníž. přenesená",J457,0)</f>
        <v>0</v>
      </c>
      <c r="BI457" s="208">
        <f>IF(N457="nulová",J457,0)</f>
        <v>0</v>
      </c>
      <c r="BJ457" s="16" t="s">
        <v>78</v>
      </c>
      <c r="BK457" s="208">
        <f>ROUND(I457*H457,2)</f>
        <v>0</v>
      </c>
      <c r="BL457" s="16" t="s">
        <v>255</v>
      </c>
      <c r="BM457" s="16" t="s">
        <v>869</v>
      </c>
    </row>
    <row r="458" s="11" customFormat="1">
      <c r="B458" s="209"/>
      <c r="C458" s="210"/>
      <c r="D458" s="211" t="s">
        <v>179</v>
      </c>
      <c r="E458" s="212" t="s">
        <v>21</v>
      </c>
      <c r="F458" s="213" t="s">
        <v>870</v>
      </c>
      <c r="G458" s="210"/>
      <c r="H458" s="214">
        <v>12.425000000000001</v>
      </c>
      <c r="I458" s="215"/>
      <c r="J458" s="210"/>
      <c r="K458" s="210"/>
      <c r="L458" s="216"/>
      <c r="M458" s="217"/>
      <c r="N458" s="218"/>
      <c r="O458" s="218"/>
      <c r="P458" s="218"/>
      <c r="Q458" s="218"/>
      <c r="R458" s="218"/>
      <c r="S458" s="218"/>
      <c r="T458" s="219"/>
      <c r="AT458" s="220" t="s">
        <v>179</v>
      </c>
      <c r="AU458" s="220" t="s">
        <v>82</v>
      </c>
      <c r="AV458" s="11" t="s">
        <v>82</v>
      </c>
      <c r="AW458" s="11" t="s">
        <v>34</v>
      </c>
      <c r="AX458" s="11" t="s">
        <v>73</v>
      </c>
      <c r="AY458" s="220" t="s">
        <v>170</v>
      </c>
    </row>
    <row r="459" s="11" customFormat="1">
      <c r="B459" s="209"/>
      <c r="C459" s="210"/>
      <c r="D459" s="211" t="s">
        <v>179</v>
      </c>
      <c r="E459" s="212" t="s">
        <v>21</v>
      </c>
      <c r="F459" s="213" t="s">
        <v>871</v>
      </c>
      <c r="G459" s="210"/>
      <c r="H459" s="214">
        <v>24.524999999999999</v>
      </c>
      <c r="I459" s="215"/>
      <c r="J459" s="210"/>
      <c r="K459" s="210"/>
      <c r="L459" s="216"/>
      <c r="M459" s="217"/>
      <c r="N459" s="218"/>
      <c r="O459" s="218"/>
      <c r="P459" s="218"/>
      <c r="Q459" s="218"/>
      <c r="R459" s="218"/>
      <c r="S459" s="218"/>
      <c r="T459" s="219"/>
      <c r="AT459" s="220" t="s">
        <v>179</v>
      </c>
      <c r="AU459" s="220" t="s">
        <v>82</v>
      </c>
      <c r="AV459" s="11" t="s">
        <v>82</v>
      </c>
      <c r="AW459" s="11" t="s">
        <v>34</v>
      </c>
      <c r="AX459" s="11" t="s">
        <v>73</v>
      </c>
      <c r="AY459" s="220" t="s">
        <v>170</v>
      </c>
    </row>
    <row r="460" s="12" customFormat="1">
      <c r="B460" s="221"/>
      <c r="C460" s="222"/>
      <c r="D460" s="211" t="s">
        <v>179</v>
      </c>
      <c r="E460" s="223" t="s">
        <v>21</v>
      </c>
      <c r="F460" s="224" t="s">
        <v>186</v>
      </c>
      <c r="G460" s="222"/>
      <c r="H460" s="225">
        <v>36.950000000000003</v>
      </c>
      <c r="I460" s="226"/>
      <c r="J460" s="222"/>
      <c r="K460" s="222"/>
      <c r="L460" s="227"/>
      <c r="M460" s="228"/>
      <c r="N460" s="229"/>
      <c r="O460" s="229"/>
      <c r="P460" s="229"/>
      <c r="Q460" s="229"/>
      <c r="R460" s="229"/>
      <c r="S460" s="229"/>
      <c r="T460" s="230"/>
      <c r="AT460" s="231" t="s">
        <v>179</v>
      </c>
      <c r="AU460" s="231" t="s">
        <v>82</v>
      </c>
      <c r="AV460" s="12" t="s">
        <v>187</v>
      </c>
      <c r="AW460" s="12" t="s">
        <v>34</v>
      </c>
      <c r="AX460" s="12" t="s">
        <v>78</v>
      </c>
      <c r="AY460" s="231" t="s">
        <v>170</v>
      </c>
    </row>
    <row r="461" s="1" customFormat="1" ht="16.5" customHeight="1">
      <c r="B461" s="37"/>
      <c r="C461" s="243" t="s">
        <v>872</v>
      </c>
      <c r="D461" s="243" t="s">
        <v>266</v>
      </c>
      <c r="E461" s="244" t="s">
        <v>873</v>
      </c>
      <c r="F461" s="245" t="s">
        <v>874</v>
      </c>
      <c r="G461" s="246" t="s">
        <v>175</v>
      </c>
      <c r="H461" s="247">
        <v>42.493000000000002</v>
      </c>
      <c r="I461" s="248"/>
      <c r="J461" s="249">
        <f>ROUND(I461*H461,2)</f>
        <v>0</v>
      </c>
      <c r="K461" s="245" t="s">
        <v>176</v>
      </c>
      <c r="L461" s="250"/>
      <c r="M461" s="251" t="s">
        <v>21</v>
      </c>
      <c r="N461" s="252" t="s">
        <v>44</v>
      </c>
      <c r="O461" s="78"/>
      <c r="P461" s="206">
        <f>O461*H461</f>
        <v>0</v>
      </c>
      <c r="Q461" s="206">
        <v>0.0030000000000000001</v>
      </c>
      <c r="R461" s="206">
        <f>Q461*H461</f>
        <v>0.12747900000000001</v>
      </c>
      <c r="S461" s="206">
        <v>0</v>
      </c>
      <c r="T461" s="207">
        <f>S461*H461</f>
        <v>0</v>
      </c>
      <c r="AR461" s="16" t="s">
        <v>348</v>
      </c>
      <c r="AT461" s="16" t="s">
        <v>266</v>
      </c>
      <c r="AU461" s="16" t="s">
        <v>82</v>
      </c>
      <c r="AY461" s="16" t="s">
        <v>170</v>
      </c>
      <c r="BE461" s="208">
        <f>IF(N461="základní",J461,0)</f>
        <v>0</v>
      </c>
      <c r="BF461" s="208">
        <f>IF(N461="snížená",J461,0)</f>
        <v>0</v>
      </c>
      <c r="BG461" s="208">
        <f>IF(N461="zákl. přenesená",J461,0)</f>
        <v>0</v>
      </c>
      <c r="BH461" s="208">
        <f>IF(N461="sníž. přenesená",J461,0)</f>
        <v>0</v>
      </c>
      <c r="BI461" s="208">
        <f>IF(N461="nulová",J461,0)</f>
        <v>0</v>
      </c>
      <c r="BJ461" s="16" t="s">
        <v>78</v>
      </c>
      <c r="BK461" s="208">
        <f>ROUND(I461*H461,2)</f>
        <v>0</v>
      </c>
      <c r="BL461" s="16" t="s">
        <v>255</v>
      </c>
      <c r="BM461" s="16" t="s">
        <v>875</v>
      </c>
    </row>
    <row r="462" s="11" customFormat="1">
      <c r="B462" s="209"/>
      <c r="C462" s="210"/>
      <c r="D462" s="211" t="s">
        <v>179</v>
      </c>
      <c r="E462" s="210"/>
      <c r="F462" s="213" t="s">
        <v>876</v>
      </c>
      <c r="G462" s="210"/>
      <c r="H462" s="214">
        <v>42.493000000000002</v>
      </c>
      <c r="I462" s="215"/>
      <c r="J462" s="210"/>
      <c r="K462" s="210"/>
      <c r="L462" s="216"/>
      <c r="M462" s="217"/>
      <c r="N462" s="218"/>
      <c r="O462" s="218"/>
      <c r="P462" s="218"/>
      <c r="Q462" s="218"/>
      <c r="R462" s="218"/>
      <c r="S462" s="218"/>
      <c r="T462" s="219"/>
      <c r="AT462" s="220" t="s">
        <v>179</v>
      </c>
      <c r="AU462" s="220" t="s">
        <v>82</v>
      </c>
      <c r="AV462" s="11" t="s">
        <v>82</v>
      </c>
      <c r="AW462" s="11" t="s">
        <v>4</v>
      </c>
      <c r="AX462" s="11" t="s">
        <v>78</v>
      </c>
      <c r="AY462" s="220" t="s">
        <v>170</v>
      </c>
    </row>
    <row r="463" s="1" customFormat="1" ht="22.5" customHeight="1">
      <c r="B463" s="37"/>
      <c r="C463" s="197" t="s">
        <v>877</v>
      </c>
      <c r="D463" s="197" t="s">
        <v>172</v>
      </c>
      <c r="E463" s="198" t="s">
        <v>878</v>
      </c>
      <c r="F463" s="199" t="s">
        <v>879</v>
      </c>
      <c r="G463" s="200" t="s">
        <v>238</v>
      </c>
      <c r="H463" s="201">
        <v>0.46600000000000003</v>
      </c>
      <c r="I463" s="202"/>
      <c r="J463" s="203">
        <f>ROUND(I463*H463,2)</f>
        <v>0</v>
      </c>
      <c r="K463" s="199" t="s">
        <v>176</v>
      </c>
      <c r="L463" s="42"/>
      <c r="M463" s="204" t="s">
        <v>21</v>
      </c>
      <c r="N463" s="205" t="s">
        <v>44</v>
      </c>
      <c r="O463" s="78"/>
      <c r="P463" s="206">
        <f>O463*H463</f>
        <v>0</v>
      </c>
      <c r="Q463" s="206">
        <v>0</v>
      </c>
      <c r="R463" s="206">
        <f>Q463*H463</f>
        <v>0</v>
      </c>
      <c r="S463" s="206">
        <v>0</v>
      </c>
      <c r="T463" s="207">
        <f>S463*H463</f>
        <v>0</v>
      </c>
      <c r="AR463" s="16" t="s">
        <v>255</v>
      </c>
      <c r="AT463" s="16" t="s">
        <v>172</v>
      </c>
      <c r="AU463" s="16" t="s">
        <v>82</v>
      </c>
      <c r="AY463" s="16" t="s">
        <v>170</v>
      </c>
      <c r="BE463" s="208">
        <f>IF(N463="základní",J463,0)</f>
        <v>0</v>
      </c>
      <c r="BF463" s="208">
        <f>IF(N463="snížená",J463,0)</f>
        <v>0</v>
      </c>
      <c r="BG463" s="208">
        <f>IF(N463="zákl. přenesená",J463,0)</f>
        <v>0</v>
      </c>
      <c r="BH463" s="208">
        <f>IF(N463="sníž. přenesená",J463,0)</f>
        <v>0</v>
      </c>
      <c r="BI463" s="208">
        <f>IF(N463="nulová",J463,0)</f>
        <v>0</v>
      </c>
      <c r="BJ463" s="16" t="s">
        <v>78</v>
      </c>
      <c r="BK463" s="208">
        <f>ROUND(I463*H463,2)</f>
        <v>0</v>
      </c>
      <c r="BL463" s="16" t="s">
        <v>255</v>
      </c>
      <c r="BM463" s="16" t="s">
        <v>880</v>
      </c>
    </row>
    <row r="464" s="1" customFormat="1" ht="22.5" customHeight="1">
      <c r="B464" s="37"/>
      <c r="C464" s="197" t="s">
        <v>881</v>
      </c>
      <c r="D464" s="197" t="s">
        <v>172</v>
      </c>
      <c r="E464" s="198" t="s">
        <v>882</v>
      </c>
      <c r="F464" s="199" t="s">
        <v>883</v>
      </c>
      <c r="G464" s="200" t="s">
        <v>238</v>
      </c>
      <c r="H464" s="201">
        <v>0.46600000000000003</v>
      </c>
      <c r="I464" s="202"/>
      <c r="J464" s="203">
        <f>ROUND(I464*H464,2)</f>
        <v>0</v>
      </c>
      <c r="K464" s="199" t="s">
        <v>176</v>
      </c>
      <c r="L464" s="42"/>
      <c r="M464" s="204" t="s">
        <v>21</v>
      </c>
      <c r="N464" s="205" t="s">
        <v>44</v>
      </c>
      <c r="O464" s="78"/>
      <c r="P464" s="206">
        <f>O464*H464</f>
        <v>0</v>
      </c>
      <c r="Q464" s="206">
        <v>0</v>
      </c>
      <c r="R464" s="206">
        <f>Q464*H464</f>
        <v>0</v>
      </c>
      <c r="S464" s="206">
        <v>0</v>
      </c>
      <c r="T464" s="207">
        <f>S464*H464</f>
        <v>0</v>
      </c>
      <c r="AR464" s="16" t="s">
        <v>255</v>
      </c>
      <c r="AT464" s="16" t="s">
        <v>172</v>
      </c>
      <c r="AU464" s="16" t="s">
        <v>82</v>
      </c>
      <c r="AY464" s="16" t="s">
        <v>170</v>
      </c>
      <c r="BE464" s="208">
        <f>IF(N464="základní",J464,0)</f>
        <v>0</v>
      </c>
      <c r="BF464" s="208">
        <f>IF(N464="snížená",J464,0)</f>
        <v>0</v>
      </c>
      <c r="BG464" s="208">
        <f>IF(N464="zákl. přenesená",J464,0)</f>
        <v>0</v>
      </c>
      <c r="BH464" s="208">
        <f>IF(N464="sníž. přenesená",J464,0)</f>
        <v>0</v>
      </c>
      <c r="BI464" s="208">
        <f>IF(N464="nulová",J464,0)</f>
        <v>0</v>
      </c>
      <c r="BJ464" s="16" t="s">
        <v>78</v>
      </c>
      <c r="BK464" s="208">
        <f>ROUND(I464*H464,2)</f>
        <v>0</v>
      </c>
      <c r="BL464" s="16" t="s">
        <v>255</v>
      </c>
      <c r="BM464" s="16" t="s">
        <v>884</v>
      </c>
    </row>
    <row r="465" s="10" customFormat="1" ht="22.8" customHeight="1">
      <c r="B465" s="181"/>
      <c r="C465" s="182"/>
      <c r="D465" s="183" t="s">
        <v>72</v>
      </c>
      <c r="E465" s="195" t="s">
        <v>885</v>
      </c>
      <c r="F465" s="195" t="s">
        <v>886</v>
      </c>
      <c r="G465" s="182"/>
      <c r="H465" s="182"/>
      <c r="I465" s="185"/>
      <c r="J465" s="196">
        <f>BK465</f>
        <v>0</v>
      </c>
      <c r="K465" s="182"/>
      <c r="L465" s="187"/>
      <c r="M465" s="188"/>
      <c r="N465" s="189"/>
      <c r="O465" s="189"/>
      <c r="P465" s="190">
        <f>SUM(P466:P497)</f>
        <v>0</v>
      </c>
      <c r="Q465" s="189"/>
      <c r="R465" s="190">
        <f>SUM(R466:R497)</f>
        <v>0.18654634000000001</v>
      </c>
      <c r="S465" s="189"/>
      <c r="T465" s="191">
        <f>SUM(T466:T497)</f>
        <v>0</v>
      </c>
      <c r="AR465" s="192" t="s">
        <v>82</v>
      </c>
      <c r="AT465" s="193" t="s">
        <v>72</v>
      </c>
      <c r="AU465" s="193" t="s">
        <v>78</v>
      </c>
      <c r="AY465" s="192" t="s">
        <v>170</v>
      </c>
      <c r="BK465" s="194">
        <f>SUM(BK466:BK497)</f>
        <v>0</v>
      </c>
    </row>
    <row r="466" s="1" customFormat="1" ht="16.5" customHeight="1">
      <c r="B466" s="37"/>
      <c r="C466" s="197" t="s">
        <v>887</v>
      </c>
      <c r="D466" s="197" t="s">
        <v>172</v>
      </c>
      <c r="E466" s="198" t="s">
        <v>888</v>
      </c>
      <c r="F466" s="199" t="s">
        <v>889</v>
      </c>
      <c r="G466" s="200" t="s">
        <v>226</v>
      </c>
      <c r="H466" s="201">
        <v>7</v>
      </c>
      <c r="I466" s="202"/>
      <c r="J466" s="203">
        <f>ROUND(I466*H466,2)</f>
        <v>0</v>
      </c>
      <c r="K466" s="199" t="s">
        <v>21</v>
      </c>
      <c r="L466" s="42"/>
      <c r="M466" s="204" t="s">
        <v>21</v>
      </c>
      <c r="N466" s="205" t="s">
        <v>44</v>
      </c>
      <c r="O466" s="78"/>
      <c r="P466" s="206">
        <f>O466*H466</f>
        <v>0</v>
      </c>
      <c r="Q466" s="206">
        <v>0.0060000000000000001</v>
      </c>
      <c r="R466" s="206">
        <f>Q466*H466</f>
        <v>0.042000000000000003</v>
      </c>
      <c r="S466" s="206">
        <v>0</v>
      </c>
      <c r="T466" s="207">
        <f>S466*H466</f>
        <v>0</v>
      </c>
      <c r="AR466" s="16" t="s">
        <v>255</v>
      </c>
      <c r="AT466" s="16" t="s">
        <v>172</v>
      </c>
      <c r="AU466" s="16" t="s">
        <v>82</v>
      </c>
      <c r="AY466" s="16" t="s">
        <v>170</v>
      </c>
      <c r="BE466" s="208">
        <f>IF(N466="základní",J466,0)</f>
        <v>0</v>
      </c>
      <c r="BF466" s="208">
        <f>IF(N466="snížená",J466,0)</f>
        <v>0</v>
      </c>
      <c r="BG466" s="208">
        <f>IF(N466="zákl. přenesená",J466,0)</f>
        <v>0</v>
      </c>
      <c r="BH466" s="208">
        <f>IF(N466="sníž. přenesená",J466,0)</f>
        <v>0</v>
      </c>
      <c r="BI466" s="208">
        <f>IF(N466="nulová",J466,0)</f>
        <v>0</v>
      </c>
      <c r="BJ466" s="16" t="s">
        <v>78</v>
      </c>
      <c r="BK466" s="208">
        <f>ROUND(I466*H466,2)</f>
        <v>0</v>
      </c>
      <c r="BL466" s="16" t="s">
        <v>255</v>
      </c>
      <c r="BM466" s="16" t="s">
        <v>890</v>
      </c>
    </row>
    <row r="467" s="1" customFormat="1" ht="16.5" customHeight="1">
      <c r="B467" s="37"/>
      <c r="C467" s="243" t="s">
        <v>891</v>
      </c>
      <c r="D467" s="243" t="s">
        <v>266</v>
      </c>
      <c r="E467" s="244" t="s">
        <v>892</v>
      </c>
      <c r="F467" s="245" t="s">
        <v>893</v>
      </c>
      <c r="G467" s="246" t="s">
        <v>175</v>
      </c>
      <c r="H467" s="247">
        <v>1.54</v>
      </c>
      <c r="I467" s="248"/>
      <c r="J467" s="249">
        <f>ROUND(I467*H467,2)</f>
        <v>0</v>
      </c>
      <c r="K467" s="245" t="s">
        <v>21</v>
      </c>
      <c r="L467" s="250"/>
      <c r="M467" s="251" t="s">
        <v>21</v>
      </c>
      <c r="N467" s="252" t="s">
        <v>44</v>
      </c>
      <c r="O467" s="78"/>
      <c r="P467" s="206">
        <f>O467*H467</f>
        <v>0</v>
      </c>
      <c r="Q467" s="206">
        <v>0.0015</v>
      </c>
      <c r="R467" s="206">
        <f>Q467*H467</f>
        <v>0.00231</v>
      </c>
      <c r="S467" s="206">
        <v>0</v>
      </c>
      <c r="T467" s="207">
        <f>S467*H467</f>
        <v>0</v>
      </c>
      <c r="AR467" s="16" t="s">
        <v>348</v>
      </c>
      <c r="AT467" s="16" t="s">
        <v>266</v>
      </c>
      <c r="AU467" s="16" t="s">
        <v>82</v>
      </c>
      <c r="AY467" s="16" t="s">
        <v>170</v>
      </c>
      <c r="BE467" s="208">
        <f>IF(N467="základní",J467,0)</f>
        <v>0</v>
      </c>
      <c r="BF467" s="208">
        <f>IF(N467="snížená",J467,0)</f>
        <v>0</v>
      </c>
      <c r="BG467" s="208">
        <f>IF(N467="zákl. přenesená",J467,0)</f>
        <v>0</v>
      </c>
      <c r="BH467" s="208">
        <f>IF(N467="sníž. přenesená",J467,0)</f>
        <v>0</v>
      </c>
      <c r="BI467" s="208">
        <f>IF(N467="nulová",J467,0)</f>
        <v>0</v>
      </c>
      <c r="BJ467" s="16" t="s">
        <v>78</v>
      </c>
      <c r="BK467" s="208">
        <f>ROUND(I467*H467,2)</f>
        <v>0</v>
      </c>
      <c r="BL467" s="16" t="s">
        <v>255</v>
      </c>
      <c r="BM467" s="16" t="s">
        <v>894</v>
      </c>
    </row>
    <row r="468" s="11" customFormat="1">
      <c r="B468" s="209"/>
      <c r="C468" s="210"/>
      <c r="D468" s="211" t="s">
        <v>179</v>
      </c>
      <c r="E468" s="212" t="s">
        <v>21</v>
      </c>
      <c r="F468" s="213" t="s">
        <v>895</v>
      </c>
      <c r="G468" s="210"/>
      <c r="H468" s="214">
        <v>1.54</v>
      </c>
      <c r="I468" s="215"/>
      <c r="J468" s="210"/>
      <c r="K468" s="210"/>
      <c r="L468" s="216"/>
      <c r="M468" s="217"/>
      <c r="N468" s="218"/>
      <c r="O468" s="218"/>
      <c r="P468" s="218"/>
      <c r="Q468" s="218"/>
      <c r="R468" s="218"/>
      <c r="S468" s="218"/>
      <c r="T468" s="219"/>
      <c r="AT468" s="220" t="s">
        <v>179</v>
      </c>
      <c r="AU468" s="220" t="s">
        <v>82</v>
      </c>
      <c r="AV468" s="11" t="s">
        <v>82</v>
      </c>
      <c r="AW468" s="11" t="s">
        <v>34</v>
      </c>
      <c r="AX468" s="11" t="s">
        <v>78</v>
      </c>
      <c r="AY468" s="220" t="s">
        <v>170</v>
      </c>
    </row>
    <row r="469" s="1" customFormat="1" ht="16.5" customHeight="1">
      <c r="B469" s="37"/>
      <c r="C469" s="243" t="s">
        <v>896</v>
      </c>
      <c r="D469" s="243" t="s">
        <v>266</v>
      </c>
      <c r="E469" s="244" t="s">
        <v>897</v>
      </c>
      <c r="F469" s="245" t="s">
        <v>898</v>
      </c>
      <c r="G469" s="246" t="s">
        <v>175</v>
      </c>
      <c r="H469" s="247">
        <v>5.3789999999999996</v>
      </c>
      <c r="I469" s="248"/>
      <c r="J469" s="249">
        <f>ROUND(I469*H469,2)</f>
        <v>0</v>
      </c>
      <c r="K469" s="245" t="s">
        <v>176</v>
      </c>
      <c r="L469" s="250"/>
      <c r="M469" s="251" t="s">
        <v>21</v>
      </c>
      <c r="N469" s="252" t="s">
        <v>44</v>
      </c>
      <c r="O469" s="78"/>
      <c r="P469" s="206">
        <f>O469*H469</f>
        <v>0</v>
      </c>
      <c r="Q469" s="206">
        <v>0.0030000000000000001</v>
      </c>
      <c r="R469" s="206">
        <f>Q469*H469</f>
        <v>0.016136999999999999</v>
      </c>
      <c r="S469" s="206">
        <v>0</v>
      </c>
      <c r="T469" s="207">
        <f>S469*H469</f>
        <v>0</v>
      </c>
      <c r="AR469" s="16" t="s">
        <v>348</v>
      </c>
      <c r="AT469" s="16" t="s">
        <v>266</v>
      </c>
      <c r="AU469" s="16" t="s">
        <v>82</v>
      </c>
      <c r="AY469" s="16" t="s">
        <v>170</v>
      </c>
      <c r="BE469" s="208">
        <f>IF(N469="základní",J469,0)</f>
        <v>0</v>
      </c>
      <c r="BF469" s="208">
        <f>IF(N469="snížená",J469,0)</f>
        <v>0</v>
      </c>
      <c r="BG469" s="208">
        <f>IF(N469="zákl. přenesená",J469,0)</f>
        <v>0</v>
      </c>
      <c r="BH469" s="208">
        <f>IF(N469="sníž. přenesená",J469,0)</f>
        <v>0</v>
      </c>
      <c r="BI469" s="208">
        <f>IF(N469="nulová",J469,0)</f>
        <v>0</v>
      </c>
      <c r="BJ469" s="16" t="s">
        <v>78</v>
      </c>
      <c r="BK469" s="208">
        <f>ROUND(I469*H469,2)</f>
        <v>0</v>
      </c>
      <c r="BL469" s="16" t="s">
        <v>255</v>
      </c>
      <c r="BM469" s="16" t="s">
        <v>899</v>
      </c>
    </row>
    <row r="470" s="11" customFormat="1">
      <c r="B470" s="209"/>
      <c r="C470" s="210"/>
      <c r="D470" s="211" t="s">
        <v>179</v>
      </c>
      <c r="E470" s="210"/>
      <c r="F470" s="213" t="s">
        <v>900</v>
      </c>
      <c r="G470" s="210"/>
      <c r="H470" s="214">
        <v>5.3789999999999996</v>
      </c>
      <c r="I470" s="215"/>
      <c r="J470" s="210"/>
      <c r="K470" s="210"/>
      <c r="L470" s="216"/>
      <c r="M470" s="217"/>
      <c r="N470" s="218"/>
      <c r="O470" s="218"/>
      <c r="P470" s="218"/>
      <c r="Q470" s="218"/>
      <c r="R470" s="218"/>
      <c r="S470" s="218"/>
      <c r="T470" s="219"/>
      <c r="AT470" s="220" t="s">
        <v>179</v>
      </c>
      <c r="AU470" s="220" t="s">
        <v>82</v>
      </c>
      <c r="AV470" s="11" t="s">
        <v>82</v>
      </c>
      <c r="AW470" s="11" t="s">
        <v>4</v>
      </c>
      <c r="AX470" s="11" t="s">
        <v>78</v>
      </c>
      <c r="AY470" s="220" t="s">
        <v>170</v>
      </c>
    </row>
    <row r="471" s="1" customFormat="1" ht="16.5" customHeight="1">
      <c r="B471" s="37"/>
      <c r="C471" s="243" t="s">
        <v>901</v>
      </c>
      <c r="D471" s="243" t="s">
        <v>266</v>
      </c>
      <c r="E471" s="244" t="s">
        <v>902</v>
      </c>
      <c r="F471" s="245" t="s">
        <v>903</v>
      </c>
      <c r="G471" s="246" t="s">
        <v>175</v>
      </c>
      <c r="H471" s="247">
        <v>1.155</v>
      </c>
      <c r="I471" s="248"/>
      <c r="J471" s="249">
        <f>ROUND(I471*H471,2)</f>
        <v>0</v>
      </c>
      <c r="K471" s="245" t="s">
        <v>21</v>
      </c>
      <c r="L471" s="250"/>
      <c r="M471" s="251" t="s">
        <v>21</v>
      </c>
      <c r="N471" s="252" t="s">
        <v>44</v>
      </c>
      <c r="O471" s="78"/>
      <c r="P471" s="206">
        <f>O471*H471</f>
        <v>0</v>
      </c>
      <c r="Q471" s="206">
        <v>0.0015</v>
      </c>
      <c r="R471" s="206">
        <f>Q471*H471</f>
        <v>0.0017325000000000001</v>
      </c>
      <c r="S471" s="206">
        <v>0</v>
      </c>
      <c r="T471" s="207">
        <f>S471*H471</f>
        <v>0</v>
      </c>
      <c r="AR471" s="16" t="s">
        <v>348</v>
      </c>
      <c r="AT471" s="16" t="s">
        <v>266</v>
      </c>
      <c r="AU471" s="16" t="s">
        <v>82</v>
      </c>
      <c r="AY471" s="16" t="s">
        <v>170</v>
      </c>
      <c r="BE471" s="208">
        <f>IF(N471="základní",J471,0)</f>
        <v>0</v>
      </c>
      <c r="BF471" s="208">
        <f>IF(N471="snížená",J471,0)</f>
        <v>0</v>
      </c>
      <c r="BG471" s="208">
        <f>IF(N471="zákl. přenesená",J471,0)</f>
        <v>0</v>
      </c>
      <c r="BH471" s="208">
        <f>IF(N471="sníž. přenesená",J471,0)</f>
        <v>0</v>
      </c>
      <c r="BI471" s="208">
        <f>IF(N471="nulová",J471,0)</f>
        <v>0</v>
      </c>
      <c r="BJ471" s="16" t="s">
        <v>78</v>
      </c>
      <c r="BK471" s="208">
        <f>ROUND(I471*H471,2)</f>
        <v>0</v>
      </c>
      <c r="BL471" s="16" t="s">
        <v>255</v>
      </c>
      <c r="BM471" s="16" t="s">
        <v>904</v>
      </c>
    </row>
    <row r="472" s="11" customFormat="1">
      <c r="B472" s="209"/>
      <c r="C472" s="210"/>
      <c r="D472" s="211" t="s">
        <v>179</v>
      </c>
      <c r="E472" s="212" t="s">
        <v>21</v>
      </c>
      <c r="F472" s="213" t="s">
        <v>905</v>
      </c>
      <c r="G472" s="210"/>
      <c r="H472" s="214">
        <v>1.155</v>
      </c>
      <c r="I472" s="215"/>
      <c r="J472" s="210"/>
      <c r="K472" s="210"/>
      <c r="L472" s="216"/>
      <c r="M472" s="217"/>
      <c r="N472" s="218"/>
      <c r="O472" s="218"/>
      <c r="P472" s="218"/>
      <c r="Q472" s="218"/>
      <c r="R472" s="218"/>
      <c r="S472" s="218"/>
      <c r="T472" s="219"/>
      <c r="AT472" s="220" t="s">
        <v>179</v>
      </c>
      <c r="AU472" s="220" t="s">
        <v>82</v>
      </c>
      <c r="AV472" s="11" t="s">
        <v>82</v>
      </c>
      <c r="AW472" s="11" t="s">
        <v>34</v>
      </c>
      <c r="AX472" s="11" t="s">
        <v>78</v>
      </c>
      <c r="AY472" s="220" t="s">
        <v>170</v>
      </c>
    </row>
    <row r="473" s="1" customFormat="1" ht="16.5" customHeight="1">
      <c r="B473" s="37"/>
      <c r="C473" s="197" t="s">
        <v>906</v>
      </c>
      <c r="D473" s="197" t="s">
        <v>172</v>
      </c>
      <c r="E473" s="198" t="s">
        <v>907</v>
      </c>
      <c r="F473" s="199" t="s">
        <v>908</v>
      </c>
      <c r="G473" s="200" t="s">
        <v>226</v>
      </c>
      <c r="H473" s="201">
        <v>62.350000000000001</v>
      </c>
      <c r="I473" s="202"/>
      <c r="J473" s="203">
        <f>ROUND(I473*H473,2)</f>
        <v>0</v>
      </c>
      <c r="K473" s="199" t="s">
        <v>21</v>
      </c>
      <c r="L473" s="42"/>
      <c r="M473" s="204" t="s">
        <v>21</v>
      </c>
      <c r="N473" s="205" t="s">
        <v>44</v>
      </c>
      <c r="O473" s="78"/>
      <c r="P473" s="206">
        <f>O473*H473</f>
        <v>0</v>
      </c>
      <c r="Q473" s="206">
        <v>0</v>
      </c>
      <c r="R473" s="206">
        <f>Q473*H473</f>
        <v>0</v>
      </c>
      <c r="S473" s="206">
        <v>0</v>
      </c>
      <c r="T473" s="207">
        <f>S473*H473</f>
        <v>0</v>
      </c>
      <c r="AR473" s="16" t="s">
        <v>255</v>
      </c>
      <c r="AT473" s="16" t="s">
        <v>172</v>
      </c>
      <c r="AU473" s="16" t="s">
        <v>82</v>
      </c>
      <c r="AY473" s="16" t="s">
        <v>170</v>
      </c>
      <c r="BE473" s="208">
        <f>IF(N473="základní",J473,0)</f>
        <v>0</v>
      </c>
      <c r="BF473" s="208">
        <f>IF(N473="snížená",J473,0)</f>
        <v>0</v>
      </c>
      <c r="BG473" s="208">
        <f>IF(N473="zákl. přenesená",J473,0)</f>
        <v>0</v>
      </c>
      <c r="BH473" s="208">
        <f>IF(N473="sníž. přenesená",J473,0)</f>
        <v>0</v>
      </c>
      <c r="BI473" s="208">
        <f>IF(N473="nulová",J473,0)</f>
        <v>0</v>
      </c>
      <c r="BJ473" s="16" t="s">
        <v>78</v>
      </c>
      <c r="BK473" s="208">
        <f>ROUND(I473*H473,2)</f>
        <v>0</v>
      </c>
      <c r="BL473" s="16" t="s">
        <v>255</v>
      </c>
      <c r="BM473" s="16" t="s">
        <v>909</v>
      </c>
    </row>
    <row r="474" s="11" customFormat="1">
      <c r="B474" s="209"/>
      <c r="C474" s="210"/>
      <c r="D474" s="211" t="s">
        <v>179</v>
      </c>
      <c r="E474" s="212" t="s">
        <v>21</v>
      </c>
      <c r="F474" s="213" t="s">
        <v>108</v>
      </c>
      <c r="G474" s="210"/>
      <c r="H474" s="214">
        <v>62.350000000000001</v>
      </c>
      <c r="I474" s="215"/>
      <c r="J474" s="210"/>
      <c r="K474" s="210"/>
      <c r="L474" s="216"/>
      <c r="M474" s="217"/>
      <c r="N474" s="218"/>
      <c r="O474" s="218"/>
      <c r="P474" s="218"/>
      <c r="Q474" s="218"/>
      <c r="R474" s="218"/>
      <c r="S474" s="218"/>
      <c r="T474" s="219"/>
      <c r="AT474" s="220" t="s">
        <v>179</v>
      </c>
      <c r="AU474" s="220" t="s">
        <v>82</v>
      </c>
      <c r="AV474" s="11" t="s">
        <v>82</v>
      </c>
      <c r="AW474" s="11" t="s">
        <v>34</v>
      </c>
      <c r="AX474" s="11" t="s">
        <v>78</v>
      </c>
      <c r="AY474" s="220" t="s">
        <v>170</v>
      </c>
    </row>
    <row r="475" s="1" customFormat="1" ht="22.5" customHeight="1">
      <c r="B475" s="37"/>
      <c r="C475" s="197" t="s">
        <v>910</v>
      </c>
      <c r="D475" s="197" t="s">
        <v>172</v>
      </c>
      <c r="E475" s="198" t="s">
        <v>911</v>
      </c>
      <c r="F475" s="199" t="s">
        <v>912</v>
      </c>
      <c r="G475" s="200" t="s">
        <v>175</v>
      </c>
      <c r="H475" s="201">
        <v>31.504000000000001</v>
      </c>
      <c r="I475" s="202"/>
      <c r="J475" s="203">
        <f>ROUND(I475*H475,2)</f>
        <v>0</v>
      </c>
      <c r="K475" s="199" t="s">
        <v>176</v>
      </c>
      <c r="L475" s="42"/>
      <c r="M475" s="204" t="s">
        <v>21</v>
      </c>
      <c r="N475" s="205" t="s">
        <v>44</v>
      </c>
      <c r="O475" s="78"/>
      <c r="P475" s="206">
        <f>O475*H475</f>
        <v>0</v>
      </c>
      <c r="Q475" s="206">
        <v>0.00116</v>
      </c>
      <c r="R475" s="206">
        <f>Q475*H475</f>
        <v>0.036544640000000003</v>
      </c>
      <c r="S475" s="206">
        <v>0</v>
      </c>
      <c r="T475" s="207">
        <f>S475*H475</f>
        <v>0</v>
      </c>
      <c r="AR475" s="16" t="s">
        <v>255</v>
      </c>
      <c r="AT475" s="16" t="s">
        <v>172</v>
      </c>
      <c r="AU475" s="16" t="s">
        <v>82</v>
      </c>
      <c r="AY475" s="16" t="s">
        <v>170</v>
      </c>
      <c r="BE475" s="208">
        <f>IF(N475="základní",J475,0)</f>
        <v>0</v>
      </c>
      <c r="BF475" s="208">
        <f>IF(N475="snížená",J475,0)</f>
        <v>0</v>
      </c>
      <c r="BG475" s="208">
        <f>IF(N475="zákl. přenesená",J475,0)</f>
        <v>0</v>
      </c>
      <c r="BH475" s="208">
        <f>IF(N475="sníž. přenesená",J475,0)</f>
        <v>0</v>
      </c>
      <c r="BI475" s="208">
        <f>IF(N475="nulová",J475,0)</f>
        <v>0</v>
      </c>
      <c r="BJ475" s="16" t="s">
        <v>78</v>
      </c>
      <c r="BK475" s="208">
        <f>ROUND(I475*H475,2)</f>
        <v>0</v>
      </c>
      <c r="BL475" s="16" t="s">
        <v>255</v>
      </c>
      <c r="BM475" s="16" t="s">
        <v>913</v>
      </c>
    </row>
    <row r="476" s="11" customFormat="1">
      <c r="B476" s="209"/>
      <c r="C476" s="210"/>
      <c r="D476" s="211" t="s">
        <v>179</v>
      </c>
      <c r="E476" s="212" t="s">
        <v>21</v>
      </c>
      <c r="F476" s="213" t="s">
        <v>914</v>
      </c>
      <c r="G476" s="210"/>
      <c r="H476" s="214">
        <v>17.937999999999999</v>
      </c>
      <c r="I476" s="215"/>
      <c r="J476" s="210"/>
      <c r="K476" s="210"/>
      <c r="L476" s="216"/>
      <c r="M476" s="217"/>
      <c r="N476" s="218"/>
      <c r="O476" s="218"/>
      <c r="P476" s="218"/>
      <c r="Q476" s="218"/>
      <c r="R476" s="218"/>
      <c r="S476" s="218"/>
      <c r="T476" s="219"/>
      <c r="AT476" s="220" t="s">
        <v>179</v>
      </c>
      <c r="AU476" s="220" t="s">
        <v>82</v>
      </c>
      <c r="AV476" s="11" t="s">
        <v>82</v>
      </c>
      <c r="AW476" s="11" t="s">
        <v>34</v>
      </c>
      <c r="AX476" s="11" t="s">
        <v>73</v>
      </c>
      <c r="AY476" s="220" t="s">
        <v>170</v>
      </c>
    </row>
    <row r="477" s="11" customFormat="1">
      <c r="B477" s="209"/>
      <c r="C477" s="210"/>
      <c r="D477" s="211" t="s">
        <v>179</v>
      </c>
      <c r="E477" s="212" t="s">
        <v>21</v>
      </c>
      <c r="F477" s="213" t="s">
        <v>915</v>
      </c>
      <c r="G477" s="210"/>
      <c r="H477" s="214">
        <v>10.15</v>
      </c>
      <c r="I477" s="215"/>
      <c r="J477" s="210"/>
      <c r="K477" s="210"/>
      <c r="L477" s="216"/>
      <c r="M477" s="217"/>
      <c r="N477" s="218"/>
      <c r="O477" s="218"/>
      <c r="P477" s="218"/>
      <c r="Q477" s="218"/>
      <c r="R477" s="218"/>
      <c r="S477" s="218"/>
      <c r="T477" s="219"/>
      <c r="AT477" s="220" t="s">
        <v>179</v>
      </c>
      <c r="AU477" s="220" t="s">
        <v>82</v>
      </c>
      <c r="AV477" s="11" t="s">
        <v>82</v>
      </c>
      <c r="AW477" s="11" t="s">
        <v>34</v>
      </c>
      <c r="AX477" s="11" t="s">
        <v>73</v>
      </c>
      <c r="AY477" s="220" t="s">
        <v>170</v>
      </c>
    </row>
    <row r="478" s="12" customFormat="1">
      <c r="B478" s="221"/>
      <c r="C478" s="222"/>
      <c r="D478" s="211" t="s">
        <v>179</v>
      </c>
      <c r="E478" s="223" t="s">
        <v>21</v>
      </c>
      <c r="F478" s="224" t="s">
        <v>186</v>
      </c>
      <c r="G478" s="222"/>
      <c r="H478" s="225">
        <v>28.088000000000001</v>
      </c>
      <c r="I478" s="226"/>
      <c r="J478" s="222"/>
      <c r="K478" s="222"/>
      <c r="L478" s="227"/>
      <c r="M478" s="228"/>
      <c r="N478" s="229"/>
      <c r="O478" s="229"/>
      <c r="P478" s="229"/>
      <c r="Q478" s="229"/>
      <c r="R478" s="229"/>
      <c r="S478" s="229"/>
      <c r="T478" s="230"/>
      <c r="AT478" s="231" t="s">
        <v>179</v>
      </c>
      <c r="AU478" s="231" t="s">
        <v>82</v>
      </c>
      <c r="AV478" s="12" t="s">
        <v>187</v>
      </c>
      <c r="AW478" s="12" t="s">
        <v>34</v>
      </c>
      <c r="AX478" s="12" t="s">
        <v>73</v>
      </c>
      <c r="AY478" s="231" t="s">
        <v>170</v>
      </c>
    </row>
    <row r="479" s="11" customFormat="1">
      <c r="B479" s="209"/>
      <c r="C479" s="210"/>
      <c r="D479" s="211" t="s">
        <v>179</v>
      </c>
      <c r="E479" s="212" t="s">
        <v>21</v>
      </c>
      <c r="F479" s="213" t="s">
        <v>916</v>
      </c>
      <c r="G479" s="210"/>
      <c r="H479" s="214">
        <v>3.4159999999999999</v>
      </c>
      <c r="I479" s="215"/>
      <c r="J479" s="210"/>
      <c r="K479" s="210"/>
      <c r="L479" s="216"/>
      <c r="M479" s="217"/>
      <c r="N479" s="218"/>
      <c r="O479" s="218"/>
      <c r="P479" s="218"/>
      <c r="Q479" s="218"/>
      <c r="R479" s="218"/>
      <c r="S479" s="218"/>
      <c r="T479" s="219"/>
      <c r="AT479" s="220" t="s">
        <v>179</v>
      </c>
      <c r="AU479" s="220" t="s">
        <v>82</v>
      </c>
      <c r="AV479" s="11" t="s">
        <v>82</v>
      </c>
      <c r="AW479" s="11" t="s">
        <v>34</v>
      </c>
      <c r="AX479" s="11" t="s">
        <v>73</v>
      </c>
      <c r="AY479" s="220" t="s">
        <v>170</v>
      </c>
    </row>
    <row r="480" s="12" customFormat="1">
      <c r="B480" s="221"/>
      <c r="C480" s="222"/>
      <c r="D480" s="211" t="s">
        <v>179</v>
      </c>
      <c r="E480" s="223" t="s">
        <v>21</v>
      </c>
      <c r="F480" s="224" t="s">
        <v>186</v>
      </c>
      <c r="G480" s="222"/>
      <c r="H480" s="225">
        <v>3.4159999999999999</v>
      </c>
      <c r="I480" s="226"/>
      <c r="J480" s="222"/>
      <c r="K480" s="222"/>
      <c r="L480" s="227"/>
      <c r="M480" s="228"/>
      <c r="N480" s="229"/>
      <c r="O480" s="229"/>
      <c r="P480" s="229"/>
      <c r="Q480" s="229"/>
      <c r="R480" s="229"/>
      <c r="S480" s="229"/>
      <c r="T480" s="230"/>
      <c r="AT480" s="231" t="s">
        <v>179</v>
      </c>
      <c r="AU480" s="231" t="s">
        <v>82</v>
      </c>
      <c r="AV480" s="12" t="s">
        <v>187</v>
      </c>
      <c r="AW480" s="12" t="s">
        <v>34</v>
      </c>
      <c r="AX480" s="12" t="s">
        <v>73</v>
      </c>
      <c r="AY480" s="231" t="s">
        <v>170</v>
      </c>
    </row>
    <row r="481" s="13" customFormat="1">
      <c r="B481" s="232"/>
      <c r="C481" s="233"/>
      <c r="D481" s="211" t="s">
        <v>179</v>
      </c>
      <c r="E481" s="234" t="s">
        <v>21</v>
      </c>
      <c r="F481" s="235" t="s">
        <v>196</v>
      </c>
      <c r="G481" s="233"/>
      <c r="H481" s="236">
        <v>31.504000000000001</v>
      </c>
      <c r="I481" s="237"/>
      <c r="J481" s="233"/>
      <c r="K481" s="233"/>
      <c r="L481" s="238"/>
      <c r="M481" s="239"/>
      <c r="N481" s="240"/>
      <c r="O481" s="240"/>
      <c r="P481" s="240"/>
      <c r="Q481" s="240"/>
      <c r="R481" s="240"/>
      <c r="S481" s="240"/>
      <c r="T481" s="241"/>
      <c r="AT481" s="242" t="s">
        <v>179</v>
      </c>
      <c r="AU481" s="242" t="s">
        <v>82</v>
      </c>
      <c r="AV481" s="13" t="s">
        <v>177</v>
      </c>
      <c r="AW481" s="13" t="s">
        <v>34</v>
      </c>
      <c r="AX481" s="13" t="s">
        <v>78</v>
      </c>
      <c r="AY481" s="242" t="s">
        <v>170</v>
      </c>
    </row>
    <row r="482" s="1" customFormat="1" ht="16.5" customHeight="1">
      <c r="B482" s="37"/>
      <c r="C482" s="243" t="s">
        <v>917</v>
      </c>
      <c r="D482" s="243" t="s">
        <v>266</v>
      </c>
      <c r="E482" s="244" t="s">
        <v>918</v>
      </c>
      <c r="F482" s="245" t="s">
        <v>919</v>
      </c>
      <c r="G482" s="246" t="s">
        <v>175</v>
      </c>
      <c r="H482" s="247">
        <v>19.373000000000001</v>
      </c>
      <c r="I482" s="248"/>
      <c r="J482" s="249">
        <f>ROUND(I482*H482,2)</f>
        <v>0</v>
      </c>
      <c r="K482" s="245" t="s">
        <v>176</v>
      </c>
      <c r="L482" s="250"/>
      <c r="M482" s="251" t="s">
        <v>21</v>
      </c>
      <c r="N482" s="252" t="s">
        <v>44</v>
      </c>
      <c r="O482" s="78"/>
      <c r="P482" s="206">
        <f>O482*H482</f>
        <v>0</v>
      </c>
      <c r="Q482" s="206">
        <v>0.0015</v>
      </c>
      <c r="R482" s="206">
        <f>Q482*H482</f>
        <v>0.029059500000000002</v>
      </c>
      <c r="S482" s="206">
        <v>0</v>
      </c>
      <c r="T482" s="207">
        <f>S482*H482</f>
        <v>0</v>
      </c>
      <c r="AR482" s="16" t="s">
        <v>348</v>
      </c>
      <c r="AT482" s="16" t="s">
        <v>266</v>
      </c>
      <c r="AU482" s="16" t="s">
        <v>82</v>
      </c>
      <c r="AY482" s="16" t="s">
        <v>170</v>
      </c>
      <c r="BE482" s="208">
        <f>IF(N482="základní",J482,0)</f>
        <v>0</v>
      </c>
      <c r="BF482" s="208">
        <f>IF(N482="snížená",J482,0)</f>
        <v>0</v>
      </c>
      <c r="BG482" s="208">
        <f>IF(N482="zákl. přenesená",J482,0)</f>
        <v>0</v>
      </c>
      <c r="BH482" s="208">
        <f>IF(N482="sníž. přenesená",J482,0)</f>
        <v>0</v>
      </c>
      <c r="BI482" s="208">
        <f>IF(N482="nulová",J482,0)</f>
        <v>0</v>
      </c>
      <c r="BJ482" s="16" t="s">
        <v>78</v>
      </c>
      <c r="BK482" s="208">
        <f>ROUND(I482*H482,2)</f>
        <v>0</v>
      </c>
      <c r="BL482" s="16" t="s">
        <v>255</v>
      </c>
      <c r="BM482" s="16" t="s">
        <v>920</v>
      </c>
    </row>
    <row r="483" s="11" customFormat="1">
      <c r="B483" s="209"/>
      <c r="C483" s="210"/>
      <c r="D483" s="211" t="s">
        <v>179</v>
      </c>
      <c r="E483" s="210"/>
      <c r="F483" s="213" t="s">
        <v>921</v>
      </c>
      <c r="G483" s="210"/>
      <c r="H483" s="214">
        <v>19.373000000000001</v>
      </c>
      <c r="I483" s="215"/>
      <c r="J483" s="210"/>
      <c r="K483" s="210"/>
      <c r="L483" s="216"/>
      <c r="M483" s="217"/>
      <c r="N483" s="218"/>
      <c r="O483" s="218"/>
      <c r="P483" s="218"/>
      <c r="Q483" s="218"/>
      <c r="R483" s="218"/>
      <c r="S483" s="218"/>
      <c r="T483" s="219"/>
      <c r="AT483" s="220" t="s">
        <v>179</v>
      </c>
      <c r="AU483" s="220" t="s">
        <v>82</v>
      </c>
      <c r="AV483" s="11" t="s">
        <v>82</v>
      </c>
      <c r="AW483" s="11" t="s">
        <v>4</v>
      </c>
      <c r="AX483" s="11" t="s">
        <v>78</v>
      </c>
      <c r="AY483" s="220" t="s">
        <v>170</v>
      </c>
    </row>
    <row r="484" s="1" customFormat="1" ht="16.5" customHeight="1">
      <c r="B484" s="37"/>
      <c r="C484" s="243" t="s">
        <v>922</v>
      </c>
      <c r="D484" s="243" t="s">
        <v>266</v>
      </c>
      <c r="E484" s="244" t="s">
        <v>923</v>
      </c>
      <c r="F484" s="245" t="s">
        <v>924</v>
      </c>
      <c r="G484" s="246" t="s">
        <v>175</v>
      </c>
      <c r="H484" s="247">
        <v>10.962</v>
      </c>
      <c r="I484" s="248"/>
      <c r="J484" s="249">
        <f>ROUND(I484*H484,2)</f>
        <v>0</v>
      </c>
      <c r="K484" s="245" t="s">
        <v>176</v>
      </c>
      <c r="L484" s="250"/>
      <c r="M484" s="251" t="s">
        <v>21</v>
      </c>
      <c r="N484" s="252" t="s">
        <v>44</v>
      </c>
      <c r="O484" s="78"/>
      <c r="P484" s="206">
        <f>O484*H484</f>
        <v>0</v>
      </c>
      <c r="Q484" s="206">
        <v>0.00125</v>
      </c>
      <c r="R484" s="206">
        <f>Q484*H484</f>
        <v>0.013702499999999999</v>
      </c>
      <c r="S484" s="206">
        <v>0</v>
      </c>
      <c r="T484" s="207">
        <f>S484*H484</f>
        <v>0</v>
      </c>
      <c r="AR484" s="16" t="s">
        <v>348</v>
      </c>
      <c r="AT484" s="16" t="s">
        <v>266</v>
      </c>
      <c r="AU484" s="16" t="s">
        <v>82</v>
      </c>
      <c r="AY484" s="16" t="s">
        <v>170</v>
      </c>
      <c r="BE484" s="208">
        <f>IF(N484="základní",J484,0)</f>
        <v>0</v>
      </c>
      <c r="BF484" s="208">
        <f>IF(N484="snížená",J484,0)</f>
        <v>0</v>
      </c>
      <c r="BG484" s="208">
        <f>IF(N484="zákl. přenesená",J484,0)</f>
        <v>0</v>
      </c>
      <c r="BH484" s="208">
        <f>IF(N484="sníž. přenesená",J484,0)</f>
        <v>0</v>
      </c>
      <c r="BI484" s="208">
        <f>IF(N484="nulová",J484,0)</f>
        <v>0</v>
      </c>
      <c r="BJ484" s="16" t="s">
        <v>78</v>
      </c>
      <c r="BK484" s="208">
        <f>ROUND(I484*H484,2)</f>
        <v>0</v>
      </c>
      <c r="BL484" s="16" t="s">
        <v>255</v>
      </c>
      <c r="BM484" s="16" t="s">
        <v>925</v>
      </c>
    </row>
    <row r="485" s="11" customFormat="1">
      <c r="B485" s="209"/>
      <c r="C485" s="210"/>
      <c r="D485" s="211" t="s">
        <v>179</v>
      </c>
      <c r="E485" s="210"/>
      <c r="F485" s="213" t="s">
        <v>926</v>
      </c>
      <c r="G485" s="210"/>
      <c r="H485" s="214">
        <v>10.962</v>
      </c>
      <c r="I485" s="215"/>
      <c r="J485" s="210"/>
      <c r="K485" s="210"/>
      <c r="L485" s="216"/>
      <c r="M485" s="217"/>
      <c r="N485" s="218"/>
      <c r="O485" s="218"/>
      <c r="P485" s="218"/>
      <c r="Q485" s="218"/>
      <c r="R485" s="218"/>
      <c r="S485" s="218"/>
      <c r="T485" s="219"/>
      <c r="AT485" s="220" t="s">
        <v>179</v>
      </c>
      <c r="AU485" s="220" t="s">
        <v>82</v>
      </c>
      <c r="AV485" s="11" t="s">
        <v>82</v>
      </c>
      <c r="AW485" s="11" t="s">
        <v>4</v>
      </c>
      <c r="AX485" s="11" t="s">
        <v>78</v>
      </c>
      <c r="AY485" s="220" t="s">
        <v>170</v>
      </c>
    </row>
    <row r="486" s="1" customFormat="1" ht="16.5" customHeight="1">
      <c r="B486" s="37"/>
      <c r="C486" s="243" t="s">
        <v>927</v>
      </c>
      <c r="D486" s="243" t="s">
        <v>266</v>
      </c>
      <c r="E486" s="244" t="s">
        <v>928</v>
      </c>
      <c r="F486" s="245" t="s">
        <v>929</v>
      </c>
      <c r="G486" s="246" t="s">
        <v>175</v>
      </c>
      <c r="H486" s="247">
        <v>3.6890000000000001</v>
      </c>
      <c r="I486" s="248"/>
      <c r="J486" s="249">
        <f>ROUND(I486*H486,2)</f>
        <v>0</v>
      </c>
      <c r="K486" s="245" t="s">
        <v>21</v>
      </c>
      <c r="L486" s="250"/>
      <c r="M486" s="251" t="s">
        <v>21</v>
      </c>
      <c r="N486" s="252" t="s">
        <v>44</v>
      </c>
      <c r="O486" s="78"/>
      <c r="P486" s="206">
        <f>O486*H486</f>
        <v>0</v>
      </c>
      <c r="Q486" s="206">
        <v>0.00059999999999999995</v>
      </c>
      <c r="R486" s="206">
        <f>Q486*H486</f>
        <v>0.0022133999999999999</v>
      </c>
      <c r="S486" s="206">
        <v>0</v>
      </c>
      <c r="T486" s="207">
        <f>S486*H486</f>
        <v>0</v>
      </c>
      <c r="AR486" s="16" t="s">
        <v>348</v>
      </c>
      <c r="AT486" s="16" t="s">
        <v>266</v>
      </c>
      <c r="AU486" s="16" t="s">
        <v>82</v>
      </c>
      <c r="AY486" s="16" t="s">
        <v>170</v>
      </c>
      <c r="BE486" s="208">
        <f>IF(N486="základní",J486,0)</f>
        <v>0</v>
      </c>
      <c r="BF486" s="208">
        <f>IF(N486="snížená",J486,0)</f>
        <v>0</v>
      </c>
      <c r="BG486" s="208">
        <f>IF(N486="zákl. přenesená",J486,0)</f>
        <v>0</v>
      </c>
      <c r="BH486" s="208">
        <f>IF(N486="sníž. přenesená",J486,0)</f>
        <v>0</v>
      </c>
      <c r="BI486" s="208">
        <f>IF(N486="nulová",J486,0)</f>
        <v>0</v>
      </c>
      <c r="BJ486" s="16" t="s">
        <v>78</v>
      </c>
      <c r="BK486" s="208">
        <f>ROUND(I486*H486,2)</f>
        <v>0</v>
      </c>
      <c r="BL486" s="16" t="s">
        <v>255</v>
      </c>
      <c r="BM486" s="16" t="s">
        <v>930</v>
      </c>
    </row>
    <row r="487" s="11" customFormat="1">
      <c r="B487" s="209"/>
      <c r="C487" s="210"/>
      <c r="D487" s="211" t="s">
        <v>179</v>
      </c>
      <c r="E487" s="210"/>
      <c r="F487" s="213" t="s">
        <v>931</v>
      </c>
      <c r="G487" s="210"/>
      <c r="H487" s="214">
        <v>3.6890000000000001</v>
      </c>
      <c r="I487" s="215"/>
      <c r="J487" s="210"/>
      <c r="K487" s="210"/>
      <c r="L487" s="216"/>
      <c r="M487" s="217"/>
      <c r="N487" s="218"/>
      <c r="O487" s="218"/>
      <c r="P487" s="218"/>
      <c r="Q487" s="218"/>
      <c r="R487" s="218"/>
      <c r="S487" s="218"/>
      <c r="T487" s="219"/>
      <c r="AT487" s="220" t="s">
        <v>179</v>
      </c>
      <c r="AU487" s="220" t="s">
        <v>82</v>
      </c>
      <c r="AV487" s="11" t="s">
        <v>82</v>
      </c>
      <c r="AW487" s="11" t="s">
        <v>4</v>
      </c>
      <c r="AX487" s="11" t="s">
        <v>78</v>
      </c>
      <c r="AY487" s="220" t="s">
        <v>170</v>
      </c>
    </row>
    <row r="488" s="1" customFormat="1" ht="22.5" customHeight="1">
      <c r="B488" s="37"/>
      <c r="C488" s="197" t="s">
        <v>932</v>
      </c>
      <c r="D488" s="197" t="s">
        <v>172</v>
      </c>
      <c r="E488" s="198" t="s">
        <v>933</v>
      </c>
      <c r="F488" s="199" t="s">
        <v>934</v>
      </c>
      <c r="G488" s="200" t="s">
        <v>175</v>
      </c>
      <c r="H488" s="201">
        <v>13.65</v>
      </c>
      <c r="I488" s="202"/>
      <c r="J488" s="203">
        <f>ROUND(I488*H488,2)</f>
        <v>0</v>
      </c>
      <c r="K488" s="199" t="s">
        <v>176</v>
      </c>
      <c r="L488" s="42"/>
      <c r="M488" s="204" t="s">
        <v>21</v>
      </c>
      <c r="N488" s="205" t="s">
        <v>44</v>
      </c>
      <c r="O488" s="78"/>
      <c r="P488" s="206">
        <f>O488*H488</f>
        <v>0</v>
      </c>
      <c r="Q488" s="206">
        <v>0</v>
      </c>
      <c r="R488" s="206">
        <f>Q488*H488</f>
        <v>0</v>
      </c>
      <c r="S488" s="206">
        <v>0</v>
      </c>
      <c r="T488" s="207">
        <f>S488*H488</f>
        <v>0</v>
      </c>
      <c r="AR488" s="16" t="s">
        <v>255</v>
      </c>
      <c r="AT488" s="16" t="s">
        <v>172</v>
      </c>
      <c r="AU488" s="16" t="s">
        <v>82</v>
      </c>
      <c r="AY488" s="16" t="s">
        <v>170</v>
      </c>
      <c r="BE488" s="208">
        <f>IF(N488="základní",J488,0)</f>
        <v>0</v>
      </c>
      <c r="BF488" s="208">
        <f>IF(N488="snížená",J488,0)</f>
        <v>0</v>
      </c>
      <c r="BG488" s="208">
        <f>IF(N488="zákl. přenesená",J488,0)</f>
        <v>0</v>
      </c>
      <c r="BH488" s="208">
        <f>IF(N488="sníž. přenesená",J488,0)</f>
        <v>0</v>
      </c>
      <c r="BI488" s="208">
        <f>IF(N488="nulová",J488,0)</f>
        <v>0</v>
      </c>
      <c r="BJ488" s="16" t="s">
        <v>78</v>
      </c>
      <c r="BK488" s="208">
        <f>ROUND(I488*H488,2)</f>
        <v>0</v>
      </c>
      <c r="BL488" s="16" t="s">
        <v>255</v>
      </c>
      <c r="BM488" s="16" t="s">
        <v>935</v>
      </c>
    </row>
    <row r="489" s="11" customFormat="1">
      <c r="B489" s="209"/>
      <c r="C489" s="210"/>
      <c r="D489" s="211" t="s">
        <v>179</v>
      </c>
      <c r="E489" s="212" t="s">
        <v>21</v>
      </c>
      <c r="F489" s="213" t="s">
        <v>936</v>
      </c>
      <c r="G489" s="210"/>
      <c r="H489" s="214">
        <v>13.65</v>
      </c>
      <c r="I489" s="215"/>
      <c r="J489" s="210"/>
      <c r="K489" s="210"/>
      <c r="L489" s="216"/>
      <c r="M489" s="217"/>
      <c r="N489" s="218"/>
      <c r="O489" s="218"/>
      <c r="P489" s="218"/>
      <c r="Q489" s="218"/>
      <c r="R489" s="218"/>
      <c r="S489" s="218"/>
      <c r="T489" s="219"/>
      <c r="AT489" s="220" t="s">
        <v>179</v>
      </c>
      <c r="AU489" s="220" t="s">
        <v>82</v>
      </c>
      <c r="AV489" s="11" t="s">
        <v>82</v>
      </c>
      <c r="AW489" s="11" t="s">
        <v>34</v>
      </c>
      <c r="AX489" s="11" t="s">
        <v>78</v>
      </c>
      <c r="AY489" s="220" t="s">
        <v>170</v>
      </c>
    </row>
    <row r="490" s="1" customFormat="1" ht="16.5" customHeight="1">
      <c r="B490" s="37"/>
      <c r="C490" s="243" t="s">
        <v>937</v>
      </c>
      <c r="D490" s="243" t="s">
        <v>266</v>
      </c>
      <c r="E490" s="244" t="s">
        <v>938</v>
      </c>
      <c r="F490" s="245" t="s">
        <v>939</v>
      </c>
      <c r="G490" s="246" t="s">
        <v>175</v>
      </c>
      <c r="H490" s="247">
        <v>13.923</v>
      </c>
      <c r="I490" s="248"/>
      <c r="J490" s="249">
        <f>ROUND(I490*H490,2)</f>
        <v>0</v>
      </c>
      <c r="K490" s="245" t="s">
        <v>176</v>
      </c>
      <c r="L490" s="250"/>
      <c r="M490" s="251" t="s">
        <v>21</v>
      </c>
      <c r="N490" s="252" t="s">
        <v>44</v>
      </c>
      <c r="O490" s="78"/>
      <c r="P490" s="206">
        <f>O490*H490</f>
        <v>0</v>
      </c>
      <c r="Q490" s="206">
        <v>0.0028</v>
      </c>
      <c r="R490" s="206">
        <f>Q490*H490</f>
        <v>0.038984400000000002</v>
      </c>
      <c r="S490" s="206">
        <v>0</v>
      </c>
      <c r="T490" s="207">
        <f>S490*H490</f>
        <v>0</v>
      </c>
      <c r="AR490" s="16" t="s">
        <v>348</v>
      </c>
      <c r="AT490" s="16" t="s">
        <v>266</v>
      </c>
      <c r="AU490" s="16" t="s">
        <v>82</v>
      </c>
      <c r="AY490" s="16" t="s">
        <v>170</v>
      </c>
      <c r="BE490" s="208">
        <f>IF(N490="základní",J490,0)</f>
        <v>0</v>
      </c>
      <c r="BF490" s="208">
        <f>IF(N490="snížená",J490,0)</f>
        <v>0</v>
      </c>
      <c r="BG490" s="208">
        <f>IF(N490="zákl. přenesená",J490,0)</f>
        <v>0</v>
      </c>
      <c r="BH490" s="208">
        <f>IF(N490="sníž. přenesená",J490,0)</f>
        <v>0</v>
      </c>
      <c r="BI490" s="208">
        <f>IF(N490="nulová",J490,0)</f>
        <v>0</v>
      </c>
      <c r="BJ490" s="16" t="s">
        <v>78</v>
      </c>
      <c r="BK490" s="208">
        <f>ROUND(I490*H490,2)</f>
        <v>0</v>
      </c>
      <c r="BL490" s="16" t="s">
        <v>255</v>
      </c>
      <c r="BM490" s="16" t="s">
        <v>940</v>
      </c>
    </row>
    <row r="491" s="11" customFormat="1">
      <c r="B491" s="209"/>
      <c r="C491" s="210"/>
      <c r="D491" s="211" t="s">
        <v>179</v>
      </c>
      <c r="E491" s="210"/>
      <c r="F491" s="213" t="s">
        <v>941</v>
      </c>
      <c r="G491" s="210"/>
      <c r="H491" s="214">
        <v>13.923</v>
      </c>
      <c r="I491" s="215"/>
      <c r="J491" s="210"/>
      <c r="K491" s="210"/>
      <c r="L491" s="216"/>
      <c r="M491" s="217"/>
      <c r="N491" s="218"/>
      <c r="O491" s="218"/>
      <c r="P491" s="218"/>
      <c r="Q491" s="218"/>
      <c r="R491" s="218"/>
      <c r="S491" s="218"/>
      <c r="T491" s="219"/>
      <c r="AT491" s="220" t="s">
        <v>179</v>
      </c>
      <c r="AU491" s="220" t="s">
        <v>82</v>
      </c>
      <c r="AV491" s="11" t="s">
        <v>82</v>
      </c>
      <c r="AW491" s="11" t="s">
        <v>4</v>
      </c>
      <c r="AX491" s="11" t="s">
        <v>78</v>
      </c>
      <c r="AY491" s="220" t="s">
        <v>170</v>
      </c>
    </row>
    <row r="492" s="1" customFormat="1" ht="22.5" customHeight="1">
      <c r="B492" s="37"/>
      <c r="C492" s="197" t="s">
        <v>942</v>
      </c>
      <c r="D492" s="197" t="s">
        <v>172</v>
      </c>
      <c r="E492" s="198" t="s">
        <v>943</v>
      </c>
      <c r="F492" s="199" t="s">
        <v>944</v>
      </c>
      <c r="G492" s="200" t="s">
        <v>175</v>
      </c>
      <c r="H492" s="201">
        <v>11.359999999999999</v>
      </c>
      <c r="I492" s="202"/>
      <c r="J492" s="203">
        <f>ROUND(I492*H492,2)</f>
        <v>0</v>
      </c>
      <c r="K492" s="199" t="s">
        <v>176</v>
      </c>
      <c r="L492" s="42"/>
      <c r="M492" s="204" t="s">
        <v>21</v>
      </c>
      <c r="N492" s="205" t="s">
        <v>44</v>
      </c>
      <c r="O492" s="78"/>
      <c r="P492" s="206">
        <f>O492*H492</f>
        <v>0</v>
      </c>
      <c r="Q492" s="206">
        <v>1.0000000000000001E-05</v>
      </c>
      <c r="R492" s="206">
        <f>Q492*H492</f>
        <v>0.00011360000000000001</v>
      </c>
      <c r="S492" s="206">
        <v>0</v>
      </c>
      <c r="T492" s="207">
        <f>S492*H492</f>
        <v>0</v>
      </c>
      <c r="AR492" s="16" t="s">
        <v>255</v>
      </c>
      <c r="AT492" s="16" t="s">
        <v>172</v>
      </c>
      <c r="AU492" s="16" t="s">
        <v>82</v>
      </c>
      <c r="AY492" s="16" t="s">
        <v>170</v>
      </c>
      <c r="BE492" s="208">
        <f>IF(N492="základní",J492,0)</f>
        <v>0</v>
      </c>
      <c r="BF492" s="208">
        <f>IF(N492="snížená",J492,0)</f>
        <v>0</v>
      </c>
      <c r="BG492" s="208">
        <f>IF(N492="zákl. přenesená",J492,0)</f>
        <v>0</v>
      </c>
      <c r="BH492" s="208">
        <f>IF(N492="sníž. přenesená",J492,0)</f>
        <v>0</v>
      </c>
      <c r="BI492" s="208">
        <f>IF(N492="nulová",J492,0)</f>
        <v>0</v>
      </c>
      <c r="BJ492" s="16" t="s">
        <v>78</v>
      </c>
      <c r="BK492" s="208">
        <f>ROUND(I492*H492,2)</f>
        <v>0</v>
      </c>
      <c r="BL492" s="16" t="s">
        <v>255</v>
      </c>
      <c r="BM492" s="16" t="s">
        <v>945</v>
      </c>
    </row>
    <row r="493" s="11" customFormat="1">
      <c r="B493" s="209"/>
      <c r="C493" s="210"/>
      <c r="D493" s="211" t="s">
        <v>179</v>
      </c>
      <c r="E493" s="212" t="s">
        <v>21</v>
      </c>
      <c r="F493" s="213" t="s">
        <v>946</v>
      </c>
      <c r="G493" s="210"/>
      <c r="H493" s="214">
        <v>11.359999999999999</v>
      </c>
      <c r="I493" s="215"/>
      <c r="J493" s="210"/>
      <c r="K493" s="210"/>
      <c r="L493" s="216"/>
      <c r="M493" s="217"/>
      <c r="N493" s="218"/>
      <c r="O493" s="218"/>
      <c r="P493" s="218"/>
      <c r="Q493" s="218"/>
      <c r="R493" s="218"/>
      <c r="S493" s="218"/>
      <c r="T493" s="219"/>
      <c r="AT493" s="220" t="s">
        <v>179</v>
      </c>
      <c r="AU493" s="220" t="s">
        <v>82</v>
      </c>
      <c r="AV493" s="11" t="s">
        <v>82</v>
      </c>
      <c r="AW493" s="11" t="s">
        <v>34</v>
      </c>
      <c r="AX493" s="11" t="s">
        <v>78</v>
      </c>
      <c r="AY493" s="220" t="s">
        <v>170</v>
      </c>
    </row>
    <row r="494" s="1" customFormat="1" ht="16.5" customHeight="1">
      <c r="B494" s="37"/>
      <c r="C494" s="243" t="s">
        <v>947</v>
      </c>
      <c r="D494" s="243" t="s">
        <v>266</v>
      </c>
      <c r="E494" s="244" t="s">
        <v>948</v>
      </c>
      <c r="F494" s="245" t="s">
        <v>949</v>
      </c>
      <c r="G494" s="246" t="s">
        <v>175</v>
      </c>
      <c r="H494" s="247">
        <v>12.496</v>
      </c>
      <c r="I494" s="248"/>
      <c r="J494" s="249">
        <f>ROUND(I494*H494,2)</f>
        <v>0</v>
      </c>
      <c r="K494" s="245" t="s">
        <v>176</v>
      </c>
      <c r="L494" s="250"/>
      <c r="M494" s="251" t="s">
        <v>21</v>
      </c>
      <c r="N494" s="252" t="s">
        <v>44</v>
      </c>
      <c r="O494" s="78"/>
      <c r="P494" s="206">
        <f>O494*H494</f>
        <v>0</v>
      </c>
      <c r="Q494" s="206">
        <v>0.00029999999999999997</v>
      </c>
      <c r="R494" s="206">
        <f>Q494*H494</f>
        <v>0.0037487999999999996</v>
      </c>
      <c r="S494" s="206">
        <v>0</v>
      </c>
      <c r="T494" s="207">
        <f>S494*H494</f>
        <v>0</v>
      </c>
      <c r="AR494" s="16" t="s">
        <v>348</v>
      </c>
      <c r="AT494" s="16" t="s">
        <v>266</v>
      </c>
      <c r="AU494" s="16" t="s">
        <v>82</v>
      </c>
      <c r="AY494" s="16" t="s">
        <v>170</v>
      </c>
      <c r="BE494" s="208">
        <f>IF(N494="základní",J494,0)</f>
        <v>0</v>
      </c>
      <c r="BF494" s="208">
        <f>IF(N494="snížená",J494,0)</f>
        <v>0</v>
      </c>
      <c r="BG494" s="208">
        <f>IF(N494="zákl. přenesená",J494,0)</f>
        <v>0</v>
      </c>
      <c r="BH494" s="208">
        <f>IF(N494="sníž. přenesená",J494,0)</f>
        <v>0</v>
      </c>
      <c r="BI494" s="208">
        <f>IF(N494="nulová",J494,0)</f>
        <v>0</v>
      </c>
      <c r="BJ494" s="16" t="s">
        <v>78</v>
      </c>
      <c r="BK494" s="208">
        <f>ROUND(I494*H494,2)</f>
        <v>0</v>
      </c>
      <c r="BL494" s="16" t="s">
        <v>255</v>
      </c>
      <c r="BM494" s="16" t="s">
        <v>950</v>
      </c>
    </row>
    <row r="495" s="11" customFormat="1">
      <c r="B495" s="209"/>
      <c r="C495" s="210"/>
      <c r="D495" s="211" t="s">
        <v>179</v>
      </c>
      <c r="E495" s="210"/>
      <c r="F495" s="213" t="s">
        <v>951</v>
      </c>
      <c r="G495" s="210"/>
      <c r="H495" s="214">
        <v>12.496</v>
      </c>
      <c r="I495" s="215"/>
      <c r="J495" s="210"/>
      <c r="K495" s="210"/>
      <c r="L495" s="216"/>
      <c r="M495" s="217"/>
      <c r="N495" s="218"/>
      <c r="O495" s="218"/>
      <c r="P495" s="218"/>
      <c r="Q495" s="218"/>
      <c r="R495" s="218"/>
      <c r="S495" s="218"/>
      <c r="T495" s="219"/>
      <c r="AT495" s="220" t="s">
        <v>179</v>
      </c>
      <c r="AU495" s="220" t="s">
        <v>82</v>
      </c>
      <c r="AV495" s="11" t="s">
        <v>82</v>
      </c>
      <c r="AW495" s="11" t="s">
        <v>4</v>
      </c>
      <c r="AX495" s="11" t="s">
        <v>78</v>
      </c>
      <c r="AY495" s="220" t="s">
        <v>170</v>
      </c>
    </row>
    <row r="496" s="1" customFormat="1" ht="22.5" customHeight="1">
      <c r="B496" s="37"/>
      <c r="C496" s="197" t="s">
        <v>952</v>
      </c>
      <c r="D496" s="197" t="s">
        <v>172</v>
      </c>
      <c r="E496" s="198" t="s">
        <v>953</v>
      </c>
      <c r="F496" s="199" t="s">
        <v>954</v>
      </c>
      <c r="G496" s="200" t="s">
        <v>238</v>
      </c>
      <c r="H496" s="201">
        <v>0.187</v>
      </c>
      <c r="I496" s="202"/>
      <c r="J496" s="203">
        <f>ROUND(I496*H496,2)</f>
        <v>0</v>
      </c>
      <c r="K496" s="199" t="s">
        <v>176</v>
      </c>
      <c r="L496" s="42"/>
      <c r="M496" s="204" t="s">
        <v>21</v>
      </c>
      <c r="N496" s="205" t="s">
        <v>44</v>
      </c>
      <c r="O496" s="78"/>
      <c r="P496" s="206">
        <f>O496*H496</f>
        <v>0</v>
      </c>
      <c r="Q496" s="206">
        <v>0</v>
      </c>
      <c r="R496" s="206">
        <f>Q496*H496</f>
        <v>0</v>
      </c>
      <c r="S496" s="206">
        <v>0</v>
      </c>
      <c r="T496" s="207">
        <f>S496*H496</f>
        <v>0</v>
      </c>
      <c r="AR496" s="16" t="s">
        <v>255</v>
      </c>
      <c r="AT496" s="16" t="s">
        <v>172</v>
      </c>
      <c r="AU496" s="16" t="s">
        <v>82</v>
      </c>
      <c r="AY496" s="16" t="s">
        <v>170</v>
      </c>
      <c r="BE496" s="208">
        <f>IF(N496="základní",J496,0)</f>
        <v>0</v>
      </c>
      <c r="BF496" s="208">
        <f>IF(N496="snížená",J496,0)</f>
        <v>0</v>
      </c>
      <c r="BG496" s="208">
        <f>IF(N496="zákl. přenesená",J496,0)</f>
        <v>0</v>
      </c>
      <c r="BH496" s="208">
        <f>IF(N496="sníž. přenesená",J496,0)</f>
        <v>0</v>
      </c>
      <c r="BI496" s="208">
        <f>IF(N496="nulová",J496,0)</f>
        <v>0</v>
      </c>
      <c r="BJ496" s="16" t="s">
        <v>78</v>
      </c>
      <c r="BK496" s="208">
        <f>ROUND(I496*H496,2)</f>
        <v>0</v>
      </c>
      <c r="BL496" s="16" t="s">
        <v>255</v>
      </c>
      <c r="BM496" s="16" t="s">
        <v>955</v>
      </c>
    </row>
    <row r="497" s="1" customFormat="1" ht="22.5" customHeight="1">
      <c r="B497" s="37"/>
      <c r="C497" s="197" t="s">
        <v>956</v>
      </c>
      <c r="D497" s="197" t="s">
        <v>172</v>
      </c>
      <c r="E497" s="198" t="s">
        <v>957</v>
      </c>
      <c r="F497" s="199" t="s">
        <v>958</v>
      </c>
      <c r="G497" s="200" t="s">
        <v>238</v>
      </c>
      <c r="H497" s="201">
        <v>0.187</v>
      </c>
      <c r="I497" s="202"/>
      <c r="J497" s="203">
        <f>ROUND(I497*H497,2)</f>
        <v>0</v>
      </c>
      <c r="K497" s="199" t="s">
        <v>176</v>
      </c>
      <c r="L497" s="42"/>
      <c r="M497" s="204" t="s">
        <v>21</v>
      </c>
      <c r="N497" s="205" t="s">
        <v>44</v>
      </c>
      <c r="O497" s="78"/>
      <c r="P497" s="206">
        <f>O497*H497</f>
        <v>0</v>
      </c>
      <c r="Q497" s="206">
        <v>0</v>
      </c>
      <c r="R497" s="206">
        <f>Q497*H497</f>
        <v>0</v>
      </c>
      <c r="S497" s="206">
        <v>0</v>
      </c>
      <c r="T497" s="207">
        <f>S497*H497</f>
        <v>0</v>
      </c>
      <c r="AR497" s="16" t="s">
        <v>255</v>
      </c>
      <c r="AT497" s="16" t="s">
        <v>172</v>
      </c>
      <c r="AU497" s="16" t="s">
        <v>82</v>
      </c>
      <c r="AY497" s="16" t="s">
        <v>170</v>
      </c>
      <c r="BE497" s="208">
        <f>IF(N497="základní",J497,0)</f>
        <v>0</v>
      </c>
      <c r="BF497" s="208">
        <f>IF(N497="snížená",J497,0)</f>
        <v>0</v>
      </c>
      <c r="BG497" s="208">
        <f>IF(N497="zákl. přenesená",J497,0)</f>
        <v>0</v>
      </c>
      <c r="BH497" s="208">
        <f>IF(N497="sníž. přenesená",J497,0)</f>
        <v>0</v>
      </c>
      <c r="BI497" s="208">
        <f>IF(N497="nulová",J497,0)</f>
        <v>0</v>
      </c>
      <c r="BJ497" s="16" t="s">
        <v>78</v>
      </c>
      <c r="BK497" s="208">
        <f>ROUND(I497*H497,2)</f>
        <v>0</v>
      </c>
      <c r="BL497" s="16" t="s">
        <v>255</v>
      </c>
      <c r="BM497" s="16" t="s">
        <v>959</v>
      </c>
    </row>
    <row r="498" s="10" customFormat="1" ht="22.8" customHeight="1">
      <c r="B498" s="181"/>
      <c r="C498" s="182"/>
      <c r="D498" s="183" t="s">
        <v>72</v>
      </c>
      <c r="E498" s="195" t="s">
        <v>960</v>
      </c>
      <c r="F498" s="195" t="s">
        <v>961</v>
      </c>
      <c r="G498" s="182"/>
      <c r="H498" s="182"/>
      <c r="I498" s="185"/>
      <c r="J498" s="196">
        <f>BK498</f>
        <v>0</v>
      </c>
      <c r="K498" s="182"/>
      <c r="L498" s="187"/>
      <c r="M498" s="188"/>
      <c r="N498" s="189"/>
      <c r="O498" s="189"/>
      <c r="P498" s="190">
        <f>SUM(P499:P504)</f>
        <v>0</v>
      </c>
      <c r="Q498" s="189"/>
      <c r="R498" s="190">
        <f>SUM(R499:R504)</f>
        <v>0.00911</v>
      </c>
      <c r="S498" s="189"/>
      <c r="T498" s="191">
        <f>SUM(T499:T504)</f>
        <v>0</v>
      </c>
      <c r="AR498" s="192" t="s">
        <v>82</v>
      </c>
      <c r="AT498" s="193" t="s">
        <v>72</v>
      </c>
      <c r="AU498" s="193" t="s">
        <v>78</v>
      </c>
      <c r="AY498" s="192" t="s">
        <v>170</v>
      </c>
      <c r="BK498" s="194">
        <f>SUM(BK499:BK504)</f>
        <v>0</v>
      </c>
    </row>
    <row r="499" s="1" customFormat="1" ht="22.5" customHeight="1">
      <c r="B499" s="37"/>
      <c r="C499" s="197" t="s">
        <v>962</v>
      </c>
      <c r="D499" s="197" t="s">
        <v>172</v>
      </c>
      <c r="E499" s="198" t="s">
        <v>963</v>
      </c>
      <c r="F499" s="199" t="s">
        <v>964</v>
      </c>
      <c r="G499" s="200" t="s">
        <v>454</v>
      </c>
      <c r="H499" s="201">
        <v>2</v>
      </c>
      <c r="I499" s="202"/>
      <c r="J499" s="203">
        <f>ROUND(I499*H499,2)</f>
        <v>0</v>
      </c>
      <c r="K499" s="199" t="s">
        <v>21</v>
      </c>
      <c r="L499" s="42"/>
      <c r="M499" s="204" t="s">
        <v>21</v>
      </c>
      <c r="N499" s="205" t="s">
        <v>44</v>
      </c>
      <c r="O499" s="78"/>
      <c r="P499" s="206">
        <f>O499*H499</f>
        <v>0</v>
      </c>
      <c r="Q499" s="206">
        <v>0</v>
      </c>
      <c r="R499" s="206">
        <f>Q499*H499</f>
        <v>0</v>
      </c>
      <c r="S499" s="206">
        <v>0</v>
      </c>
      <c r="T499" s="207">
        <f>S499*H499</f>
        <v>0</v>
      </c>
      <c r="AR499" s="16" t="s">
        <v>255</v>
      </c>
      <c r="AT499" s="16" t="s">
        <v>172</v>
      </c>
      <c r="AU499" s="16" t="s">
        <v>82</v>
      </c>
      <c r="AY499" s="16" t="s">
        <v>170</v>
      </c>
      <c r="BE499" s="208">
        <f>IF(N499="základní",J499,0)</f>
        <v>0</v>
      </c>
      <c r="BF499" s="208">
        <f>IF(N499="snížená",J499,0)</f>
        <v>0</v>
      </c>
      <c r="BG499" s="208">
        <f>IF(N499="zákl. přenesená",J499,0)</f>
        <v>0</v>
      </c>
      <c r="BH499" s="208">
        <f>IF(N499="sníž. přenesená",J499,0)</f>
        <v>0</v>
      </c>
      <c r="BI499" s="208">
        <f>IF(N499="nulová",J499,0)</f>
        <v>0</v>
      </c>
      <c r="BJ499" s="16" t="s">
        <v>78</v>
      </c>
      <c r="BK499" s="208">
        <f>ROUND(I499*H499,2)</f>
        <v>0</v>
      </c>
      <c r="BL499" s="16" t="s">
        <v>255</v>
      </c>
      <c r="BM499" s="16" t="s">
        <v>965</v>
      </c>
    </row>
    <row r="500" s="1" customFormat="1" ht="16.5" customHeight="1">
      <c r="B500" s="37"/>
      <c r="C500" s="197" t="s">
        <v>966</v>
      </c>
      <c r="D500" s="197" t="s">
        <v>172</v>
      </c>
      <c r="E500" s="198" t="s">
        <v>967</v>
      </c>
      <c r="F500" s="199" t="s">
        <v>968</v>
      </c>
      <c r="G500" s="200" t="s">
        <v>454</v>
      </c>
      <c r="H500" s="201">
        <v>2</v>
      </c>
      <c r="I500" s="202"/>
      <c r="J500" s="203">
        <f>ROUND(I500*H500,2)</f>
        <v>0</v>
      </c>
      <c r="K500" s="199" t="s">
        <v>21</v>
      </c>
      <c r="L500" s="42"/>
      <c r="M500" s="204" t="s">
        <v>21</v>
      </c>
      <c r="N500" s="205" t="s">
        <v>44</v>
      </c>
      <c r="O500" s="78"/>
      <c r="P500" s="206">
        <f>O500*H500</f>
        <v>0</v>
      </c>
      <c r="Q500" s="206">
        <v>0</v>
      </c>
      <c r="R500" s="206">
        <f>Q500*H500</f>
        <v>0</v>
      </c>
      <c r="S500" s="206">
        <v>0</v>
      </c>
      <c r="T500" s="207">
        <f>S500*H500</f>
        <v>0</v>
      </c>
      <c r="AR500" s="16" t="s">
        <v>255</v>
      </c>
      <c r="AT500" s="16" t="s">
        <v>172</v>
      </c>
      <c r="AU500" s="16" t="s">
        <v>82</v>
      </c>
      <c r="AY500" s="16" t="s">
        <v>170</v>
      </c>
      <c r="BE500" s="208">
        <f>IF(N500="základní",J500,0)</f>
        <v>0</v>
      </c>
      <c r="BF500" s="208">
        <f>IF(N500="snížená",J500,0)</f>
        <v>0</v>
      </c>
      <c r="BG500" s="208">
        <f>IF(N500="zákl. přenesená",J500,0)</f>
        <v>0</v>
      </c>
      <c r="BH500" s="208">
        <f>IF(N500="sníž. přenesená",J500,0)</f>
        <v>0</v>
      </c>
      <c r="BI500" s="208">
        <f>IF(N500="nulová",J500,0)</f>
        <v>0</v>
      </c>
      <c r="BJ500" s="16" t="s">
        <v>78</v>
      </c>
      <c r="BK500" s="208">
        <f>ROUND(I500*H500,2)</f>
        <v>0</v>
      </c>
      <c r="BL500" s="16" t="s">
        <v>255</v>
      </c>
      <c r="BM500" s="16" t="s">
        <v>969</v>
      </c>
    </row>
    <row r="501" s="1" customFormat="1" ht="16.5" customHeight="1">
      <c r="B501" s="37"/>
      <c r="C501" s="197" t="s">
        <v>970</v>
      </c>
      <c r="D501" s="197" t="s">
        <v>172</v>
      </c>
      <c r="E501" s="198" t="s">
        <v>971</v>
      </c>
      <c r="F501" s="199" t="s">
        <v>972</v>
      </c>
      <c r="G501" s="200" t="s">
        <v>454</v>
      </c>
      <c r="H501" s="201">
        <v>1</v>
      </c>
      <c r="I501" s="202"/>
      <c r="J501" s="203">
        <f>ROUND(I501*H501,2)</f>
        <v>0</v>
      </c>
      <c r="K501" s="199" t="s">
        <v>176</v>
      </c>
      <c r="L501" s="42"/>
      <c r="M501" s="204" t="s">
        <v>21</v>
      </c>
      <c r="N501" s="205" t="s">
        <v>44</v>
      </c>
      <c r="O501" s="78"/>
      <c r="P501" s="206">
        <f>O501*H501</f>
        <v>0</v>
      </c>
      <c r="Q501" s="206">
        <v>0.00247</v>
      </c>
      <c r="R501" s="206">
        <f>Q501*H501</f>
        <v>0.00247</v>
      </c>
      <c r="S501" s="206">
        <v>0</v>
      </c>
      <c r="T501" s="207">
        <f>S501*H501</f>
        <v>0</v>
      </c>
      <c r="AR501" s="16" t="s">
        <v>255</v>
      </c>
      <c r="AT501" s="16" t="s">
        <v>172</v>
      </c>
      <c r="AU501" s="16" t="s">
        <v>82</v>
      </c>
      <c r="AY501" s="16" t="s">
        <v>170</v>
      </c>
      <c r="BE501" s="208">
        <f>IF(N501="základní",J501,0)</f>
        <v>0</v>
      </c>
      <c r="BF501" s="208">
        <f>IF(N501="snížená",J501,0)</f>
        <v>0</v>
      </c>
      <c r="BG501" s="208">
        <f>IF(N501="zákl. přenesená",J501,0)</f>
        <v>0</v>
      </c>
      <c r="BH501" s="208">
        <f>IF(N501="sníž. přenesená",J501,0)</f>
        <v>0</v>
      </c>
      <c r="BI501" s="208">
        <f>IF(N501="nulová",J501,0)</f>
        <v>0</v>
      </c>
      <c r="BJ501" s="16" t="s">
        <v>78</v>
      </c>
      <c r="BK501" s="208">
        <f>ROUND(I501*H501,2)</f>
        <v>0</v>
      </c>
      <c r="BL501" s="16" t="s">
        <v>255</v>
      </c>
      <c r="BM501" s="16" t="s">
        <v>973</v>
      </c>
    </row>
    <row r="502" s="11" customFormat="1">
      <c r="B502" s="209"/>
      <c r="C502" s="210"/>
      <c r="D502" s="211" t="s">
        <v>179</v>
      </c>
      <c r="E502" s="212" t="s">
        <v>21</v>
      </c>
      <c r="F502" s="213" t="s">
        <v>974</v>
      </c>
      <c r="G502" s="210"/>
      <c r="H502" s="214">
        <v>1</v>
      </c>
      <c r="I502" s="215"/>
      <c r="J502" s="210"/>
      <c r="K502" s="210"/>
      <c r="L502" s="216"/>
      <c r="M502" s="217"/>
      <c r="N502" s="218"/>
      <c r="O502" s="218"/>
      <c r="P502" s="218"/>
      <c r="Q502" s="218"/>
      <c r="R502" s="218"/>
      <c r="S502" s="218"/>
      <c r="T502" s="219"/>
      <c r="AT502" s="220" t="s">
        <v>179</v>
      </c>
      <c r="AU502" s="220" t="s">
        <v>82</v>
      </c>
      <c r="AV502" s="11" t="s">
        <v>82</v>
      </c>
      <c r="AW502" s="11" t="s">
        <v>34</v>
      </c>
      <c r="AX502" s="11" t="s">
        <v>78</v>
      </c>
      <c r="AY502" s="220" t="s">
        <v>170</v>
      </c>
    </row>
    <row r="503" s="1" customFormat="1" ht="16.5" customHeight="1">
      <c r="B503" s="37"/>
      <c r="C503" s="197" t="s">
        <v>975</v>
      </c>
      <c r="D503" s="197" t="s">
        <v>172</v>
      </c>
      <c r="E503" s="198" t="s">
        <v>976</v>
      </c>
      <c r="F503" s="199" t="s">
        <v>977</v>
      </c>
      <c r="G503" s="200" t="s">
        <v>226</v>
      </c>
      <c r="H503" s="201">
        <v>6</v>
      </c>
      <c r="I503" s="202"/>
      <c r="J503" s="203">
        <f>ROUND(I503*H503,2)</f>
        <v>0</v>
      </c>
      <c r="K503" s="199" t="s">
        <v>176</v>
      </c>
      <c r="L503" s="42"/>
      <c r="M503" s="204" t="s">
        <v>21</v>
      </c>
      <c r="N503" s="205" t="s">
        <v>44</v>
      </c>
      <c r="O503" s="78"/>
      <c r="P503" s="206">
        <f>O503*H503</f>
        <v>0</v>
      </c>
      <c r="Q503" s="206">
        <v>0.00076999999999999996</v>
      </c>
      <c r="R503" s="206">
        <f>Q503*H503</f>
        <v>0.00462</v>
      </c>
      <c r="S503" s="206">
        <v>0</v>
      </c>
      <c r="T503" s="207">
        <f>S503*H503</f>
        <v>0</v>
      </c>
      <c r="AR503" s="16" t="s">
        <v>255</v>
      </c>
      <c r="AT503" s="16" t="s">
        <v>172</v>
      </c>
      <c r="AU503" s="16" t="s">
        <v>82</v>
      </c>
      <c r="AY503" s="16" t="s">
        <v>170</v>
      </c>
      <c r="BE503" s="208">
        <f>IF(N503="základní",J503,0)</f>
        <v>0</v>
      </c>
      <c r="BF503" s="208">
        <f>IF(N503="snížená",J503,0)</f>
        <v>0</v>
      </c>
      <c r="BG503" s="208">
        <f>IF(N503="zákl. přenesená",J503,0)</f>
        <v>0</v>
      </c>
      <c r="BH503" s="208">
        <f>IF(N503="sníž. přenesená",J503,0)</f>
        <v>0</v>
      </c>
      <c r="BI503" s="208">
        <f>IF(N503="nulová",J503,0)</f>
        <v>0</v>
      </c>
      <c r="BJ503" s="16" t="s">
        <v>78</v>
      </c>
      <c r="BK503" s="208">
        <f>ROUND(I503*H503,2)</f>
        <v>0</v>
      </c>
      <c r="BL503" s="16" t="s">
        <v>255</v>
      </c>
      <c r="BM503" s="16" t="s">
        <v>978</v>
      </c>
    </row>
    <row r="504" s="1" customFormat="1" ht="16.5" customHeight="1">
      <c r="B504" s="37"/>
      <c r="C504" s="197" t="s">
        <v>979</v>
      </c>
      <c r="D504" s="197" t="s">
        <v>172</v>
      </c>
      <c r="E504" s="198" t="s">
        <v>980</v>
      </c>
      <c r="F504" s="199" t="s">
        <v>981</v>
      </c>
      <c r="G504" s="200" t="s">
        <v>454</v>
      </c>
      <c r="H504" s="201">
        <v>2</v>
      </c>
      <c r="I504" s="202"/>
      <c r="J504" s="203">
        <f>ROUND(I504*H504,2)</f>
        <v>0</v>
      </c>
      <c r="K504" s="199" t="s">
        <v>21</v>
      </c>
      <c r="L504" s="42"/>
      <c r="M504" s="204" t="s">
        <v>21</v>
      </c>
      <c r="N504" s="205" t="s">
        <v>44</v>
      </c>
      <c r="O504" s="78"/>
      <c r="P504" s="206">
        <f>O504*H504</f>
        <v>0</v>
      </c>
      <c r="Q504" s="206">
        <v>0.0010100000000000001</v>
      </c>
      <c r="R504" s="206">
        <f>Q504*H504</f>
        <v>0.0020200000000000001</v>
      </c>
      <c r="S504" s="206">
        <v>0</v>
      </c>
      <c r="T504" s="207">
        <f>S504*H504</f>
        <v>0</v>
      </c>
      <c r="AR504" s="16" t="s">
        <v>177</v>
      </c>
      <c r="AT504" s="16" t="s">
        <v>172</v>
      </c>
      <c r="AU504" s="16" t="s">
        <v>82</v>
      </c>
      <c r="AY504" s="16" t="s">
        <v>170</v>
      </c>
      <c r="BE504" s="208">
        <f>IF(N504="základní",J504,0)</f>
        <v>0</v>
      </c>
      <c r="BF504" s="208">
        <f>IF(N504="snížená",J504,0)</f>
        <v>0</v>
      </c>
      <c r="BG504" s="208">
        <f>IF(N504="zákl. přenesená",J504,0)</f>
        <v>0</v>
      </c>
      <c r="BH504" s="208">
        <f>IF(N504="sníž. přenesená",J504,0)</f>
        <v>0</v>
      </c>
      <c r="BI504" s="208">
        <f>IF(N504="nulová",J504,0)</f>
        <v>0</v>
      </c>
      <c r="BJ504" s="16" t="s">
        <v>78</v>
      </c>
      <c r="BK504" s="208">
        <f>ROUND(I504*H504,2)</f>
        <v>0</v>
      </c>
      <c r="BL504" s="16" t="s">
        <v>177</v>
      </c>
      <c r="BM504" s="16" t="s">
        <v>982</v>
      </c>
    </row>
    <row r="505" s="10" customFormat="1" ht="22.8" customHeight="1">
      <c r="B505" s="181"/>
      <c r="C505" s="182"/>
      <c r="D505" s="183" t="s">
        <v>72</v>
      </c>
      <c r="E505" s="195" t="s">
        <v>983</v>
      </c>
      <c r="F505" s="195" t="s">
        <v>984</v>
      </c>
      <c r="G505" s="182"/>
      <c r="H505" s="182"/>
      <c r="I505" s="185"/>
      <c r="J505" s="196">
        <f>BK505</f>
        <v>0</v>
      </c>
      <c r="K505" s="182"/>
      <c r="L505" s="187"/>
      <c r="M505" s="188"/>
      <c r="N505" s="189"/>
      <c r="O505" s="189"/>
      <c r="P505" s="190">
        <f>SUM(P506:P519)</f>
        <v>0</v>
      </c>
      <c r="Q505" s="189"/>
      <c r="R505" s="190">
        <f>SUM(R506:R519)</f>
        <v>0.25052128000000001</v>
      </c>
      <c r="S505" s="189"/>
      <c r="T505" s="191">
        <f>SUM(T506:T519)</f>
        <v>0.63092999999999999</v>
      </c>
      <c r="AR505" s="192" t="s">
        <v>82</v>
      </c>
      <c r="AT505" s="193" t="s">
        <v>72</v>
      </c>
      <c r="AU505" s="193" t="s">
        <v>78</v>
      </c>
      <c r="AY505" s="192" t="s">
        <v>170</v>
      </c>
      <c r="BK505" s="194">
        <f>SUM(BK506:BK519)</f>
        <v>0</v>
      </c>
    </row>
    <row r="506" s="1" customFormat="1" ht="22.5" customHeight="1">
      <c r="B506" s="37"/>
      <c r="C506" s="197" t="s">
        <v>985</v>
      </c>
      <c r="D506" s="197" t="s">
        <v>172</v>
      </c>
      <c r="E506" s="198" t="s">
        <v>986</v>
      </c>
      <c r="F506" s="199" t="s">
        <v>987</v>
      </c>
      <c r="G506" s="200" t="s">
        <v>190</v>
      </c>
      <c r="H506" s="201">
        <v>0.20799999999999999</v>
      </c>
      <c r="I506" s="202"/>
      <c r="J506" s="203">
        <f>ROUND(I506*H506,2)</f>
        <v>0</v>
      </c>
      <c r="K506" s="199" t="s">
        <v>176</v>
      </c>
      <c r="L506" s="42"/>
      <c r="M506" s="204" t="s">
        <v>21</v>
      </c>
      <c r="N506" s="205" t="s">
        <v>44</v>
      </c>
      <c r="O506" s="78"/>
      <c r="P506" s="206">
        <f>O506*H506</f>
        <v>0</v>
      </c>
      <c r="Q506" s="206">
        <v>0.00189</v>
      </c>
      <c r="R506" s="206">
        <f>Q506*H506</f>
        <v>0.00039311999999999995</v>
      </c>
      <c r="S506" s="206">
        <v>0</v>
      </c>
      <c r="T506" s="207">
        <f>S506*H506</f>
        <v>0</v>
      </c>
      <c r="AR506" s="16" t="s">
        <v>255</v>
      </c>
      <c r="AT506" s="16" t="s">
        <v>172</v>
      </c>
      <c r="AU506" s="16" t="s">
        <v>82</v>
      </c>
      <c r="AY506" s="16" t="s">
        <v>170</v>
      </c>
      <c r="BE506" s="208">
        <f>IF(N506="základní",J506,0)</f>
        <v>0</v>
      </c>
      <c r="BF506" s="208">
        <f>IF(N506="snížená",J506,0)</f>
        <v>0</v>
      </c>
      <c r="BG506" s="208">
        <f>IF(N506="zákl. přenesená",J506,0)</f>
        <v>0</v>
      </c>
      <c r="BH506" s="208">
        <f>IF(N506="sníž. přenesená",J506,0)</f>
        <v>0</v>
      </c>
      <c r="BI506" s="208">
        <f>IF(N506="nulová",J506,0)</f>
        <v>0</v>
      </c>
      <c r="BJ506" s="16" t="s">
        <v>78</v>
      </c>
      <c r="BK506" s="208">
        <f>ROUND(I506*H506,2)</f>
        <v>0</v>
      </c>
      <c r="BL506" s="16" t="s">
        <v>255</v>
      </c>
      <c r="BM506" s="16" t="s">
        <v>988</v>
      </c>
    </row>
    <row r="507" s="1" customFormat="1" ht="16.5" customHeight="1">
      <c r="B507" s="37"/>
      <c r="C507" s="197" t="s">
        <v>989</v>
      </c>
      <c r="D507" s="197" t="s">
        <v>172</v>
      </c>
      <c r="E507" s="198" t="s">
        <v>990</v>
      </c>
      <c r="F507" s="199" t="s">
        <v>991</v>
      </c>
      <c r="G507" s="200" t="s">
        <v>175</v>
      </c>
      <c r="H507" s="201">
        <v>17.940000000000001</v>
      </c>
      <c r="I507" s="202"/>
      <c r="J507" s="203">
        <f>ROUND(I507*H507,2)</f>
        <v>0</v>
      </c>
      <c r="K507" s="199" t="s">
        <v>176</v>
      </c>
      <c r="L507" s="42"/>
      <c r="M507" s="204" t="s">
        <v>21</v>
      </c>
      <c r="N507" s="205" t="s">
        <v>44</v>
      </c>
      <c r="O507" s="78"/>
      <c r="P507" s="206">
        <f>O507*H507</f>
        <v>0</v>
      </c>
      <c r="Q507" s="206">
        <v>0</v>
      </c>
      <c r="R507" s="206">
        <f>Q507*H507</f>
        <v>0</v>
      </c>
      <c r="S507" s="206">
        <v>0.021999999999999999</v>
      </c>
      <c r="T507" s="207">
        <f>S507*H507</f>
        <v>0.39468000000000003</v>
      </c>
      <c r="AR507" s="16" t="s">
        <v>255</v>
      </c>
      <c r="AT507" s="16" t="s">
        <v>172</v>
      </c>
      <c r="AU507" s="16" t="s">
        <v>82</v>
      </c>
      <c r="AY507" s="16" t="s">
        <v>170</v>
      </c>
      <c r="BE507" s="208">
        <f>IF(N507="základní",J507,0)</f>
        <v>0</v>
      </c>
      <c r="BF507" s="208">
        <f>IF(N507="snížená",J507,0)</f>
        <v>0</v>
      </c>
      <c r="BG507" s="208">
        <f>IF(N507="zákl. přenesená",J507,0)</f>
        <v>0</v>
      </c>
      <c r="BH507" s="208">
        <f>IF(N507="sníž. přenesená",J507,0)</f>
        <v>0</v>
      </c>
      <c r="BI507" s="208">
        <f>IF(N507="nulová",J507,0)</f>
        <v>0</v>
      </c>
      <c r="BJ507" s="16" t="s">
        <v>78</v>
      </c>
      <c r="BK507" s="208">
        <f>ROUND(I507*H507,2)</f>
        <v>0</v>
      </c>
      <c r="BL507" s="16" t="s">
        <v>255</v>
      </c>
      <c r="BM507" s="16" t="s">
        <v>992</v>
      </c>
    </row>
    <row r="508" s="11" customFormat="1">
      <c r="B508" s="209"/>
      <c r="C508" s="210"/>
      <c r="D508" s="211" t="s">
        <v>179</v>
      </c>
      <c r="E508" s="212" t="s">
        <v>21</v>
      </c>
      <c r="F508" s="213" t="s">
        <v>993</v>
      </c>
      <c r="G508" s="210"/>
      <c r="H508" s="214">
        <v>17.940000000000001</v>
      </c>
      <c r="I508" s="215"/>
      <c r="J508" s="210"/>
      <c r="K508" s="210"/>
      <c r="L508" s="216"/>
      <c r="M508" s="217"/>
      <c r="N508" s="218"/>
      <c r="O508" s="218"/>
      <c r="P508" s="218"/>
      <c r="Q508" s="218"/>
      <c r="R508" s="218"/>
      <c r="S508" s="218"/>
      <c r="T508" s="219"/>
      <c r="AT508" s="220" t="s">
        <v>179</v>
      </c>
      <c r="AU508" s="220" t="s">
        <v>82</v>
      </c>
      <c r="AV508" s="11" t="s">
        <v>82</v>
      </c>
      <c r="AW508" s="11" t="s">
        <v>34</v>
      </c>
      <c r="AX508" s="11" t="s">
        <v>78</v>
      </c>
      <c r="AY508" s="220" t="s">
        <v>170</v>
      </c>
    </row>
    <row r="509" s="1" customFormat="1" ht="22.5" customHeight="1">
      <c r="B509" s="37"/>
      <c r="C509" s="197" t="s">
        <v>994</v>
      </c>
      <c r="D509" s="197" t="s">
        <v>172</v>
      </c>
      <c r="E509" s="198" t="s">
        <v>995</v>
      </c>
      <c r="F509" s="199" t="s">
        <v>996</v>
      </c>
      <c r="G509" s="200" t="s">
        <v>175</v>
      </c>
      <c r="H509" s="201">
        <v>11.359999999999999</v>
      </c>
      <c r="I509" s="202"/>
      <c r="J509" s="203">
        <f>ROUND(I509*H509,2)</f>
        <v>0</v>
      </c>
      <c r="K509" s="199" t="s">
        <v>21</v>
      </c>
      <c r="L509" s="42"/>
      <c r="M509" s="204" t="s">
        <v>21</v>
      </c>
      <c r="N509" s="205" t="s">
        <v>44</v>
      </c>
      <c r="O509" s="78"/>
      <c r="P509" s="206">
        <f>O509*H509</f>
        <v>0</v>
      </c>
      <c r="Q509" s="206">
        <v>0.011520000000000001</v>
      </c>
      <c r="R509" s="206">
        <f>Q509*H509</f>
        <v>0.13086719999999999</v>
      </c>
      <c r="S509" s="206">
        <v>0</v>
      </c>
      <c r="T509" s="207">
        <f>S509*H509</f>
        <v>0</v>
      </c>
      <c r="AR509" s="16" t="s">
        <v>255</v>
      </c>
      <c r="AT509" s="16" t="s">
        <v>172</v>
      </c>
      <c r="AU509" s="16" t="s">
        <v>82</v>
      </c>
      <c r="AY509" s="16" t="s">
        <v>170</v>
      </c>
      <c r="BE509" s="208">
        <f>IF(N509="základní",J509,0)</f>
        <v>0</v>
      </c>
      <c r="BF509" s="208">
        <f>IF(N509="snížená",J509,0)</f>
        <v>0</v>
      </c>
      <c r="BG509" s="208">
        <f>IF(N509="zákl. přenesená",J509,0)</f>
        <v>0</v>
      </c>
      <c r="BH509" s="208">
        <f>IF(N509="sníž. přenesená",J509,0)</f>
        <v>0</v>
      </c>
      <c r="BI509" s="208">
        <f>IF(N509="nulová",J509,0)</f>
        <v>0</v>
      </c>
      <c r="BJ509" s="16" t="s">
        <v>78</v>
      </c>
      <c r="BK509" s="208">
        <f>ROUND(I509*H509,2)</f>
        <v>0</v>
      </c>
      <c r="BL509" s="16" t="s">
        <v>255</v>
      </c>
      <c r="BM509" s="16" t="s">
        <v>997</v>
      </c>
    </row>
    <row r="510" s="11" customFormat="1">
      <c r="B510" s="209"/>
      <c r="C510" s="210"/>
      <c r="D510" s="211" t="s">
        <v>179</v>
      </c>
      <c r="E510" s="212" t="s">
        <v>21</v>
      </c>
      <c r="F510" s="213" t="s">
        <v>998</v>
      </c>
      <c r="G510" s="210"/>
      <c r="H510" s="214">
        <v>11.359999999999999</v>
      </c>
      <c r="I510" s="215"/>
      <c r="J510" s="210"/>
      <c r="K510" s="210"/>
      <c r="L510" s="216"/>
      <c r="M510" s="217"/>
      <c r="N510" s="218"/>
      <c r="O510" s="218"/>
      <c r="P510" s="218"/>
      <c r="Q510" s="218"/>
      <c r="R510" s="218"/>
      <c r="S510" s="218"/>
      <c r="T510" s="219"/>
      <c r="AT510" s="220" t="s">
        <v>179</v>
      </c>
      <c r="AU510" s="220" t="s">
        <v>82</v>
      </c>
      <c r="AV510" s="11" t="s">
        <v>82</v>
      </c>
      <c r="AW510" s="11" t="s">
        <v>34</v>
      </c>
      <c r="AX510" s="11" t="s">
        <v>78</v>
      </c>
      <c r="AY510" s="220" t="s">
        <v>170</v>
      </c>
    </row>
    <row r="511" s="1" customFormat="1" ht="22.5" customHeight="1">
      <c r="B511" s="37"/>
      <c r="C511" s="197" t="s">
        <v>999</v>
      </c>
      <c r="D511" s="197" t="s">
        <v>172</v>
      </c>
      <c r="E511" s="198" t="s">
        <v>1000</v>
      </c>
      <c r="F511" s="199" t="s">
        <v>1001</v>
      </c>
      <c r="G511" s="200" t="s">
        <v>175</v>
      </c>
      <c r="H511" s="201">
        <v>15.75</v>
      </c>
      <c r="I511" s="202"/>
      <c r="J511" s="203">
        <f>ROUND(I511*H511,2)</f>
        <v>0</v>
      </c>
      <c r="K511" s="199" t="s">
        <v>176</v>
      </c>
      <c r="L511" s="42"/>
      <c r="M511" s="204" t="s">
        <v>21</v>
      </c>
      <c r="N511" s="205" t="s">
        <v>44</v>
      </c>
      <c r="O511" s="78"/>
      <c r="P511" s="206">
        <f>O511*H511</f>
        <v>0</v>
      </c>
      <c r="Q511" s="206">
        <v>0</v>
      </c>
      <c r="R511" s="206">
        <f>Q511*H511</f>
        <v>0</v>
      </c>
      <c r="S511" s="206">
        <v>0</v>
      </c>
      <c r="T511" s="207">
        <f>S511*H511</f>
        <v>0</v>
      </c>
      <c r="AR511" s="16" t="s">
        <v>255</v>
      </c>
      <c r="AT511" s="16" t="s">
        <v>172</v>
      </c>
      <c r="AU511" s="16" t="s">
        <v>82</v>
      </c>
      <c r="AY511" s="16" t="s">
        <v>170</v>
      </c>
      <c r="BE511" s="208">
        <f>IF(N511="základní",J511,0)</f>
        <v>0</v>
      </c>
      <c r="BF511" s="208">
        <f>IF(N511="snížená",J511,0)</f>
        <v>0</v>
      </c>
      <c r="BG511" s="208">
        <f>IF(N511="zákl. přenesená",J511,0)</f>
        <v>0</v>
      </c>
      <c r="BH511" s="208">
        <f>IF(N511="sníž. přenesená",J511,0)</f>
        <v>0</v>
      </c>
      <c r="BI511" s="208">
        <f>IF(N511="nulová",J511,0)</f>
        <v>0</v>
      </c>
      <c r="BJ511" s="16" t="s">
        <v>78</v>
      </c>
      <c r="BK511" s="208">
        <f>ROUND(I511*H511,2)</f>
        <v>0</v>
      </c>
      <c r="BL511" s="16" t="s">
        <v>255</v>
      </c>
      <c r="BM511" s="16" t="s">
        <v>1002</v>
      </c>
    </row>
    <row r="512" s="11" customFormat="1">
      <c r="B512" s="209"/>
      <c r="C512" s="210"/>
      <c r="D512" s="211" t="s">
        <v>179</v>
      </c>
      <c r="E512" s="212" t="s">
        <v>21</v>
      </c>
      <c r="F512" s="213" t="s">
        <v>1003</v>
      </c>
      <c r="G512" s="210"/>
      <c r="H512" s="214">
        <v>15.75</v>
      </c>
      <c r="I512" s="215"/>
      <c r="J512" s="210"/>
      <c r="K512" s="210"/>
      <c r="L512" s="216"/>
      <c r="M512" s="217"/>
      <c r="N512" s="218"/>
      <c r="O512" s="218"/>
      <c r="P512" s="218"/>
      <c r="Q512" s="218"/>
      <c r="R512" s="218"/>
      <c r="S512" s="218"/>
      <c r="T512" s="219"/>
      <c r="AT512" s="220" t="s">
        <v>179</v>
      </c>
      <c r="AU512" s="220" t="s">
        <v>82</v>
      </c>
      <c r="AV512" s="11" t="s">
        <v>82</v>
      </c>
      <c r="AW512" s="11" t="s">
        <v>34</v>
      </c>
      <c r="AX512" s="11" t="s">
        <v>78</v>
      </c>
      <c r="AY512" s="220" t="s">
        <v>170</v>
      </c>
    </row>
    <row r="513" s="1" customFormat="1" ht="16.5" customHeight="1">
      <c r="B513" s="37"/>
      <c r="C513" s="243" t="s">
        <v>1004</v>
      </c>
      <c r="D513" s="243" t="s">
        <v>266</v>
      </c>
      <c r="E513" s="244" t="s">
        <v>1005</v>
      </c>
      <c r="F513" s="245" t="s">
        <v>1006</v>
      </c>
      <c r="G513" s="246" t="s">
        <v>190</v>
      </c>
      <c r="H513" s="247">
        <v>0.20799999999999999</v>
      </c>
      <c r="I513" s="248"/>
      <c r="J513" s="249">
        <f>ROUND(I513*H513,2)</f>
        <v>0</v>
      </c>
      <c r="K513" s="245" t="s">
        <v>176</v>
      </c>
      <c r="L513" s="250"/>
      <c r="M513" s="251" t="s">
        <v>21</v>
      </c>
      <c r="N513" s="252" t="s">
        <v>44</v>
      </c>
      <c r="O513" s="78"/>
      <c r="P513" s="206">
        <f>O513*H513</f>
        <v>0</v>
      </c>
      <c r="Q513" s="206">
        <v>0.55000000000000004</v>
      </c>
      <c r="R513" s="206">
        <f>Q513*H513</f>
        <v>0.1144</v>
      </c>
      <c r="S513" s="206">
        <v>0</v>
      </c>
      <c r="T513" s="207">
        <f>S513*H513</f>
        <v>0</v>
      </c>
      <c r="AR513" s="16" t="s">
        <v>348</v>
      </c>
      <c r="AT513" s="16" t="s">
        <v>266</v>
      </c>
      <c r="AU513" s="16" t="s">
        <v>82</v>
      </c>
      <c r="AY513" s="16" t="s">
        <v>170</v>
      </c>
      <c r="BE513" s="208">
        <f>IF(N513="základní",J513,0)</f>
        <v>0</v>
      </c>
      <c r="BF513" s="208">
        <f>IF(N513="snížená",J513,0)</f>
        <v>0</v>
      </c>
      <c r="BG513" s="208">
        <f>IF(N513="zákl. přenesená",J513,0)</f>
        <v>0</v>
      </c>
      <c r="BH513" s="208">
        <f>IF(N513="sníž. přenesená",J513,0)</f>
        <v>0</v>
      </c>
      <c r="BI513" s="208">
        <f>IF(N513="nulová",J513,0)</f>
        <v>0</v>
      </c>
      <c r="BJ513" s="16" t="s">
        <v>78</v>
      </c>
      <c r="BK513" s="208">
        <f>ROUND(I513*H513,2)</f>
        <v>0</v>
      </c>
      <c r="BL513" s="16" t="s">
        <v>255</v>
      </c>
      <c r="BM513" s="16" t="s">
        <v>1007</v>
      </c>
    </row>
    <row r="514" s="11" customFormat="1">
      <c r="B514" s="209"/>
      <c r="C514" s="210"/>
      <c r="D514" s="211" t="s">
        <v>179</v>
      </c>
      <c r="E514" s="212" t="s">
        <v>21</v>
      </c>
      <c r="F514" s="213" t="s">
        <v>1008</v>
      </c>
      <c r="G514" s="210"/>
      <c r="H514" s="214">
        <v>0.20799999999999999</v>
      </c>
      <c r="I514" s="215"/>
      <c r="J514" s="210"/>
      <c r="K514" s="210"/>
      <c r="L514" s="216"/>
      <c r="M514" s="217"/>
      <c r="N514" s="218"/>
      <c r="O514" s="218"/>
      <c r="P514" s="218"/>
      <c r="Q514" s="218"/>
      <c r="R514" s="218"/>
      <c r="S514" s="218"/>
      <c r="T514" s="219"/>
      <c r="AT514" s="220" t="s">
        <v>179</v>
      </c>
      <c r="AU514" s="220" t="s">
        <v>82</v>
      </c>
      <c r="AV514" s="11" t="s">
        <v>82</v>
      </c>
      <c r="AW514" s="11" t="s">
        <v>34</v>
      </c>
      <c r="AX514" s="11" t="s">
        <v>78</v>
      </c>
      <c r="AY514" s="220" t="s">
        <v>170</v>
      </c>
    </row>
    <row r="515" s="1" customFormat="1" ht="22.5" customHeight="1">
      <c r="B515" s="37"/>
      <c r="C515" s="197" t="s">
        <v>1009</v>
      </c>
      <c r="D515" s="197" t="s">
        <v>172</v>
      </c>
      <c r="E515" s="198" t="s">
        <v>1010</v>
      </c>
      <c r="F515" s="199" t="s">
        <v>1011</v>
      </c>
      <c r="G515" s="200" t="s">
        <v>175</v>
      </c>
      <c r="H515" s="201">
        <v>15.75</v>
      </c>
      <c r="I515" s="202"/>
      <c r="J515" s="203">
        <f>ROUND(I515*H515,2)</f>
        <v>0</v>
      </c>
      <c r="K515" s="199" t="s">
        <v>176</v>
      </c>
      <c r="L515" s="42"/>
      <c r="M515" s="204" t="s">
        <v>21</v>
      </c>
      <c r="N515" s="205" t="s">
        <v>44</v>
      </c>
      <c r="O515" s="78"/>
      <c r="P515" s="206">
        <f>O515*H515</f>
        <v>0</v>
      </c>
      <c r="Q515" s="206">
        <v>0</v>
      </c>
      <c r="R515" s="206">
        <f>Q515*H515</f>
        <v>0</v>
      </c>
      <c r="S515" s="206">
        <v>0.014999999999999999</v>
      </c>
      <c r="T515" s="207">
        <f>S515*H515</f>
        <v>0.23624999999999999</v>
      </c>
      <c r="AR515" s="16" t="s">
        <v>255</v>
      </c>
      <c r="AT515" s="16" t="s">
        <v>172</v>
      </c>
      <c r="AU515" s="16" t="s">
        <v>82</v>
      </c>
      <c r="AY515" s="16" t="s">
        <v>170</v>
      </c>
      <c r="BE515" s="208">
        <f>IF(N515="základní",J515,0)</f>
        <v>0</v>
      </c>
      <c r="BF515" s="208">
        <f>IF(N515="snížená",J515,0)</f>
        <v>0</v>
      </c>
      <c r="BG515" s="208">
        <f>IF(N515="zákl. přenesená",J515,0)</f>
        <v>0</v>
      </c>
      <c r="BH515" s="208">
        <f>IF(N515="sníž. přenesená",J515,0)</f>
        <v>0</v>
      </c>
      <c r="BI515" s="208">
        <f>IF(N515="nulová",J515,0)</f>
        <v>0</v>
      </c>
      <c r="BJ515" s="16" t="s">
        <v>78</v>
      </c>
      <c r="BK515" s="208">
        <f>ROUND(I515*H515,2)</f>
        <v>0</v>
      </c>
      <c r="BL515" s="16" t="s">
        <v>255</v>
      </c>
      <c r="BM515" s="16" t="s">
        <v>1012</v>
      </c>
    </row>
    <row r="516" s="11" customFormat="1">
      <c r="B516" s="209"/>
      <c r="C516" s="210"/>
      <c r="D516" s="211" t="s">
        <v>179</v>
      </c>
      <c r="E516" s="212" t="s">
        <v>21</v>
      </c>
      <c r="F516" s="213" t="s">
        <v>1003</v>
      </c>
      <c r="G516" s="210"/>
      <c r="H516" s="214">
        <v>15.75</v>
      </c>
      <c r="I516" s="215"/>
      <c r="J516" s="210"/>
      <c r="K516" s="210"/>
      <c r="L516" s="216"/>
      <c r="M516" s="217"/>
      <c r="N516" s="218"/>
      <c r="O516" s="218"/>
      <c r="P516" s="218"/>
      <c r="Q516" s="218"/>
      <c r="R516" s="218"/>
      <c r="S516" s="218"/>
      <c r="T516" s="219"/>
      <c r="AT516" s="220" t="s">
        <v>179</v>
      </c>
      <c r="AU516" s="220" t="s">
        <v>82</v>
      </c>
      <c r="AV516" s="11" t="s">
        <v>82</v>
      </c>
      <c r="AW516" s="11" t="s">
        <v>34</v>
      </c>
      <c r="AX516" s="11" t="s">
        <v>78</v>
      </c>
      <c r="AY516" s="220" t="s">
        <v>170</v>
      </c>
    </row>
    <row r="517" s="1" customFormat="1" ht="16.5" customHeight="1">
      <c r="B517" s="37"/>
      <c r="C517" s="197" t="s">
        <v>1013</v>
      </c>
      <c r="D517" s="197" t="s">
        <v>172</v>
      </c>
      <c r="E517" s="198" t="s">
        <v>1014</v>
      </c>
      <c r="F517" s="199" t="s">
        <v>1015</v>
      </c>
      <c r="G517" s="200" t="s">
        <v>190</v>
      </c>
      <c r="H517" s="201">
        <v>0.20799999999999999</v>
      </c>
      <c r="I517" s="202"/>
      <c r="J517" s="203">
        <f>ROUND(I517*H517,2)</f>
        <v>0</v>
      </c>
      <c r="K517" s="199" t="s">
        <v>176</v>
      </c>
      <c r="L517" s="42"/>
      <c r="M517" s="204" t="s">
        <v>21</v>
      </c>
      <c r="N517" s="205" t="s">
        <v>44</v>
      </c>
      <c r="O517" s="78"/>
      <c r="P517" s="206">
        <f>O517*H517</f>
        <v>0</v>
      </c>
      <c r="Q517" s="206">
        <v>0.023369999999999998</v>
      </c>
      <c r="R517" s="206">
        <f>Q517*H517</f>
        <v>0.0048609599999999992</v>
      </c>
      <c r="S517" s="206">
        <v>0</v>
      </c>
      <c r="T517" s="207">
        <f>S517*H517</f>
        <v>0</v>
      </c>
      <c r="AR517" s="16" t="s">
        <v>255</v>
      </c>
      <c r="AT517" s="16" t="s">
        <v>172</v>
      </c>
      <c r="AU517" s="16" t="s">
        <v>82</v>
      </c>
      <c r="AY517" s="16" t="s">
        <v>170</v>
      </c>
      <c r="BE517" s="208">
        <f>IF(N517="základní",J517,0)</f>
        <v>0</v>
      </c>
      <c r="BF517" s="208">
        <f>IF(N517="snížená",J517,0)</f>
        <v>0</v>
      </c>
      <c r="BG517" s="208">
        <f>IF(N517="zákl. přenesená",J517,0)</f>
        <v>0</v>
      </c>
      <c r="BH517" s="208">
        <f>IF(N517="sníž. přenesená",J517,0)</f>
        <v>0</v>
      </c>
      <c r="BI517" s="208">
        <f>IF(N517="nulová",J517,0)</f>
        <v>0</v>
      </c>
      <c r="BJ517" s="16" t="s">
        <v>78</v>
      </c>
      <c r="BK517" s="208">
        <f>ROUND(I517*H517,2)</f>
        <v>0</v>
      </c>
      <c r="BL517" s="16" t="s">
        <v>255</v>
      </c>
      <c r="BM517" s="16" t="s">
        <v>1016</v>
      </c>
    </row>
    <row r="518" s="1" customFormat="1" ht="22.5" customHeight="1">
      <c r="B518" s="37"/>
      <c r="C518" s="197" t="s">
        <v>1017</v>
      </c>
      <c r="D518" s="197" t="s">
        <v>172</v>
      </c>
      <c r="E518" s="198" t="s">
        <v>1018</v>
      </c>
      <c r="F518" s="199" t="s">
        <v>1019</v>
      </c>
      <c r="G518" s="200" t="s">
        <v>238</v>
      </c>
      <c r="H518" s="201">
        <v>0.251</v>
      </c>
      <c r="I518" s="202"/>
      <c r="J518" s="203">
        <f>ROUND(I518*H518,2)</f>
        <v>0</v>
      </c>
      <c r="K518" s="199" t="s">
        <v>176</v>
      </c>
      <c r="L518" s="42"/>
      <c r="M518" s="204" t="s">
        <v>21</v>
      </c>
      <c r="N518" s="205" t="s">
        <v>44</v>
      </c>
      <c r="O518" s="78"/>
      <c r="P518" s="206">
        <f>O518*H518</f>
        <v>0</v>
      </c>
      <c r="Q518" s="206">
        <v>0</v>
      </c>
      <c r="R518" s="206">
        <f>Q518*H518</f>
        <v>0</v>
      </c>
      <c r="S518" s="206">
        <v>0</v>
      </c>
      <c r="T518" s="207">
        <f>S518*H518</f>
        <v>0</v>
      </c>
      <c r="AR518" s="16" t="s">
        <v>255</v>
      </c>
      <c r="AT518" s="16" t="s">
        <v>172</v>
      </c>
      <c r="AU518" s="16" t="s">
        <v>82</v>
      </c>
      <c r="AY518" s="16" t="s">
        <v>170</v>
      </c>
      <c r="BE518" s="208">
        <f>IF(N518="základní",J518,0)</f>
        <v>0</v>
      </c>
      <c r="BF518" s="208">
        <f>IF(N518="snížená",J518,0)</f>
        <v>0</v>
      </c>
      <c r="BG518" s="208">
        <f>IF(N518="zákl. přenesená",J518,0)</f>
        <v>0</v>
      </c>
      <c r="BH518" s="208">
        <f>IF(N518="sníž. přenesená",J518,0)</f>
        <v>0</v>
      </c>
      <c r="BI518" s="208">
        <f>IF(N518="nulová",J518,0)</f>
        <v>0</v>
      </c>
      <c r="BJ518" s="16" t="s">
        <v>78</v>
      </c>
      <c r="BK518" s="208">
        <f>ROUND(I518*H518,2)</f>
        <v>0</v>
      </c>
      <c r="BL518" s="16" t="s">
        <v>255</v>
      </c>
      <c r="BM518" s="16" t="s">
        <v>1020</v>
      </c>
    </row>
    <row r="519" s="1" customFormat="1" ht="22.5" customHeight="1">
      <c r="B519" s="37"/>
      <c r="C519" s="197" t="s">
        <v>1021</v>
      </c>
      <c r="D519" s="197" t="s">
        <v>172</v>
      </c>
      <c r="E519" s="198" t="s">
        <v>1022</v>
      </c>
      <c r="F519" s="199" t="s">
        <v>1023</v>
      </c>
      <c r="G519" s="200" t="s">
        <v>238</v>
      </c>
      <c r="H519" s="201">
        <v>0.251</v>
      </c>
      <c r="I519" s="202"/>
      <c r="J519" s="203">
        <f>ROUND(I519*H519,2)</f>
        <v>0</v>
      </c>
      <c r="K519" s="199" t="s">
        <v>176</v>
      </c>
      <c r="L519" s="42"/>
      <c r="M519" s="204" t="s">
        <v>21</v>
      </c>
      <c r="N519" s="205" t="s">
        <v>44</v>
      </c>
      <c r="O519" s="78"/>
      <c r="P519" s="206">
        <f>O519*H519</f>
        <v>0</v>
      </c>
      <c r="Q519" s="206">
        <v>0</v>
      </c>
      <c r="R519" s="206">
        <f>Q519*H519</f>
        <v>0</v>
      </c>
      <c r="S519" s="206">
        <v>0</v>
      </c>
      <c r="T519" s="207">
        <f>S519*H519</f>
        <v>0</v>
      </c>
      <c r="AR519" s="16" t="s">
        <v>255</v>
      </c>
      <c r="AT519" s="16" t="s">
        <v>172</v>
      </c>
      <c r="AU519" s="16" t="s">
        <v>82</v>
      </c>
      <c r="AY519" s="16" t="s">
        <v>170</v>
      </c>
      <c r="BE519" s="208">
        <f>IF(N519="základní",J519,0)</f>
        <v>0</v>
      </c>
      <c r="BF519" s="208">
        <f>IF(N519="snížená",J519,0)</f>
        <v>0</v>
      </c>
      <c r="BG519" s="208">
        <f>IF(N519="zákl. přenesená",J519,0)</f>
        <v>0</v>
      </c>
      <c r="BH519" s="208">
        <f>IF(N519="sníž. přenesená",J519,0)</f>
        <v>0</v>
      </c>
      <c r="BI519" s="208">
        <f>IF(N519="nulová",J519,0)</f>
        <v>0</v>
      </c>
      <c r="BJ519" s="16" t="s">
        <v>78</v>
      </c>
      <c r="BK519" s="208">
        <f>ROUND(I519*H519,2)</f>
        <v>0</v>
      </c>
      <c r="BL519" s="16" t="s">
        <v>255</v>
      </c>
      <c r="BM519" s="16" t="s">
        <v>1024</v>
      </c>
    </row>
    <row r="520" s="10" customFormat="1" ht="22.8" customHeight="1">
      <c r="B520" s="181"/>
      <c r="C520" s="182"/>
      <c r="D520" s="183" t="s">
        <v>72</v>
      </c>
      <c r="E520" s="195" t="s">
        <v>1025</v>
      </c>
      <c r="F520" s="195" t="s">
        <v>1026</v>
      </c>
      <c r="G520" s="182"/>
      <c r="H520" s="182"/>
      <c r="I520" s="185"/>
      <c r="J520" s="196">
        <f>BK520</f>
        <v>0</v>
      </c>
      <c r="K520" s="182"/>
      <c r="L520" s="187"/>
      <c r="M520" s="188"/>
      <c r="N520" s="189"/>
      <c r="O520" s="189"/>
      <c r="P520" s="190">
        <f>SUM(P521:P563)</f>
        <v>0</v>
      </c>
      <c r="Q520" s="189"/>
      <c r="R520" s="190">
        <f>SUM(R521:R563)</f>
        <v>0.69533847999999998</v>
      </c>
      <c r="S520" s="189"/>
      <c r="T520" s="191">
        <f>SUM(T521:T563)</f>
        <v>0.46788920000000006</v>
      </c>
      <c r="AR520" s="192" t="s">
        <v>82</v>
      </c>
      <c r="AT520" s="193" t="s">
        <v>72</v>
      </c>
      <c r="AU520" s="193" t="s">
        <v>78</v>
      </c>
      <c r="AY520" s="192" t="s">
        <v>170</v>
      </c>
      <c r="BK520" s="194">
        <f>SUM(BK521:BK563)</f>
        <v>0</v>
      </c>
    </row>
    <row r="521" s="1" customFormat="1" ht="16.5" customHeight="1">
      <c r="B521" s="37"/>
      <c r="C521" s="197" t="s">
        <v>1027</v>
      </c>
      <c r="D521" s="197" t="s">
        <v>172</v>
      </c>
      <c r="E521" s="198" t="s">
        <v>1028</v>
      </c>
      <c r="F521" s="199" t="s">
        <v>1029</v>
      </c>
      <c r="G521" s="200" t="s">
        <v>175</v>
      </c>
      <c r="H521" s="201">
        <v>14.83</v>
      </c>
      <c r="I521" s="202"/>
      <c r="J521" s="203">
        <f>ROUND(I521*H521,2)</f>
        <v>0</v>
      </c>
      <c r="K521" s="199" t="s">
        <v>176</v>
      </c>
      <c r="L521" s="42"/>
      <c r="M521" s="204" t="s">
        <v>21</v>
      </c>
      <c r="N521" s="205" t="s">
        <v>44</v>
      </c>
      <c r="O521" s="78"/>
      <c r="P521" s="206">
        <f>O521*H521</f>
        <v>0</v>
      </c>
      <c r="Q521" s="206">
        <v>0</v>
      </c>
      <c r="R521" s="206">
        <f>Q521*H521</f>
        <v>0</v>
      </c>
      <c r="S521" s="206">
        <v>0.00594</v>
      </c>
      <c r="T521" s="207">
        <f>S521*H521</f>
        <v>0.088090199999999994</v>
      </c>
      <c r="AR521" s="16" t="s">
        <v>255</v>
      </c>
      <c r="AT521" s="16" t="s">
        <v>172</v>
      </c>
      <c r="AU521" s="16" t="s">
        <v>82</v>
      </c>
      <c r="AY521" s="16" t="s">
        <v>170</v>
      </c>
      <c r="BE521" s="208">
        <f>IF(N521="základní",J521,0)</f>
        <v>0</v>
      </c>
      <c r="BF521" s="208">
        <f>IF(N521="snížená",J521,0)</f>
        <v>0</v>
      </c>
      <c r="BG521" s="208">
        <f>IF(N521="zákl. přenesená",J521,0)</f>
        <v>0</v>
      </c>
      <c r="BH521" s="208">
        <f>IF(N521="sníž. přenesená",J521,0)</f>
        <v>0</v>
      </c>
      <c r="BI521" s="208">
        <f>IF(N521="nulová",J521,0)</f>
        <v>0</v>
      </c>
      <c r="BJ521" s="16" t="s">
        <v>78</v>
      </c>
      <c r="BK521" s="208">
        <f>ROUND(I521*H521,2)</f>
        <v>0</v>
      </c>
      <c r="BL521" s="16" t="s">
        <v>255</v>
      </c>
      <c r="BM521" s="16" t="s">
        <v>1030</v>
      </c>
    </row>
    <row r="522" s="11" customFormat="1">
      <c r="B522" s="209"/>
      <c r="C522" s="210"/>
      <c r="D522" s="211" t="s">
        <v>179</v>
      </c>
      <c r="E522" s="212" t="s">
        <v>21</v>
      </c>
      <c r="F522" s="213" t="s">
        <v>1031</v>
      </c>
      <c r="G522" s="210"/>
      <c r="H522" s="214">
        <v>14.83</v>
      </c>
      <c r="I522" s="215"/>
      <c r="J522" s="210"/>
      <c r="K522" s="210"/>
      <c r="L522" s="216"/>
      <c r="M522" s="217"/>
      <c r="N522" s="218"/>
      <c r="O522" s="218"/>
      <c r="P522" s="218"/>
      <c r="Q522" s="218"/>
      <c r="R522" s="218"/>
      <c r="S522" s="218"/>
      <c r="T522" s="219"/>
      <c r="AT522" s="220" t="s">
        <v>179</v>
      </c>
      <c r="AU522" s="220" t="s">
        <v>82</v>
      </c>
      <c r="AV522" s="11" t="s">
        <v>82</v>
      </c>
      <c r="AW522" s="11" t="s">
        <v>34</v>
      </c>
      <c r="AX522" s="11" t="s">
        <v>78</v>
      </c>
      <c r="AY522" s="220" t="s">
        <v>170</v>
      </c>
    </row>
    <row r="523" s="1" customFormat="1" ht="16.5" customHeight="1">
      <c r="B523" s="37"/>
      <c r="C523" s="197" t="s">
        <v>1032</v>
      </c>
      <c r="D523" s="197" t="s">
        <v>172</v>
      </c>
      <c r="E523" s="198" t="s">
        <v>1033</v>
      </c>
      <c r="F523" s="199" t="s">
        <v>1034</v>
      </c>
      <c r="G523" s="200" t="s">
        <v>226</v>
      </c>
      <c r="H523" s="201">
        <v>4.2000000000000002</v>
      </c>
      <c r="I523" s="202"/>
      <c r="J523" s="203">
        <f>ROUND(I523*H523,2)</f>
        <v>0</v>
      </c>
      <c r="K523" s="199" t="s">
        <v>176</v>
      </c>
      <c r="L523" s="42"/>
      <c r="M523" s="204" t="s">
        <v>21</v>
      </c>
      <c r="N523" s="205" t="s">
        <v>44</v>
      </c>
      <c r="O523" s="78"/>
      <c r="P523" s="206">
        <f>O523*H523</f>
        <v>0</v>
      </c>
      <c r="Q523" s="206">
        <v>0</v>
      </c>
      <c r="R523" s="206">
        <f>Q523*H523</f>
        <v>0</v>
      </c>
      <c r="S523" s="206">
        <v>0.0016999999999999999</v>
      </c>
      <c r="T523" s="207">
        <f>S523*H523</f>
        <v>0.0071399999999999996</v>
      </c>
      <c r="AR523" s="16" t="s">
        <v>255</v>
      </c>
      <c r="AT523" s="16" t="s">
        <v>172</v>
      </c>
      <c r="AU523" s="16" t="s">
        <v>82</v>
      </c>
      <c r="AY523" s="16" t="s">
        <v>170</v>
      </c>
      <c r="BE523" s="208">
        <f>IF(N523="základní",J523,0)</f>
        <v>0</v>
      </c>
      <c r="BF523" s="208">
        <f>IF(N523="snížená",J523,0)</f>
        <v>0</v>
      </c>
      <c r="BG523" s="208">
        <f>IF(N523="zákl. přenesená",J523,0)</f>
        <v>0</v>
      </c>
      <c r="BH523" s="208">
        <f>IF(N523="sníž. přenesená",J523,0)</f>
        <v>0</v>
      </c>
      <c r="BI523" s="208">
        <f>IF(N523="nulová",J523,0)</f>
        <v>0</v>
      </c>
      <c r="BJ523" s="16" t="s">
        <v>78</v>
      </c>
      <c r="BK523" s="208">
        <f>ROUND(I523*H523,2)</f>
        <v>0</v>
      </c>
      <c r="BL523" s="16" t="s">
        <v>255</v>
      </c>
      <c r="BM523" s="16" t="s">
        <v>1035</v>
      </c>
    </row>
    <row r="524" s="11" customFormat="1">
      <c r="B524" s="209"/>
      <c r="C524" s="210"/>
      <c r="D524" s="211" t="s">
        <v>179</v>
      </c>
      <c r="E524" s="212" t="s">
        <v>21</v>
      </c>
      <c r="F524" s="213" t="s">
        <v>1036</v>
      </c>
      <c r="G524" s="210"/>
      <c r="H524" s="214">
        <v>4.2000000000000002</v>
      </c>
      <c r="I524" s="215"/>
      <c r="J524" s="210"/>
      <c r="K524" s="210"/>
      <c r="L524" s="216"/>
      <c r="M524" s="217"/>
      <c r="N524" s="218"/>
      <c r="O524" s="218"/>
      <c r="P524" s="218"/>
      <c r="Q524" s="218"/>
      <c r="R524" s="218"/>
      <c r="S524" s="218"/>
      <c r="T524" s="219"/>
      <c r="AT524" s="220" t="s">
        <v>179</v>
      </c>
      <c r="AU524" s="220" t="s">
        <v>82</v>
      </c>
      <c r="AV524" s="11" t="s">
        <v>82</v>
      </c>
      <c r="AW524" s="11" t="s">
        <v>34</v>
      </c>
      <c r="AX524" s="11" t="s">
        <v>78</v>
      </c>
      <c r="AY524" s="220" t="s">
        <v>170</v>
      </c>
    </row>
    <row r="525" s="1" customFormat="1" ht="16.5" customHeight="1">
      <c r="B525" s="37"/>
      <c r="C525" s="197" t="s">
        <v>1037</v>
      </c>
      <c r="D525" s="197" t="s">
        <v>172</v>
      </c>
      <c r="E525" s="198" t="s">
        <v>1038</v>
      </c>
      <c r="F525" s="199" t="s">
        <v>1039</v>
      </c>
      <c r="G525" s="200" t="s">
        <v>226</v>
      </c>
      <c r="H525" s="201">
        <v>25.25</v>
      </c>
      <c r="I525" s="202"/>
      <c r="J525" s="203">
        <f>ROUND(I525*H525,2)</f>
        <v>0</v>
      </c>
      <c r="K525" s="199" t="s">
        <v>176</v>
      </c>
      <c r="L525" s="42"/>
      <c r="M525" s="204" t="s">
        <v>21</v>
      </c>
      <c r="N525" s="205" t="s">
        <v>44</v>
      </c>
      <c r="O525" s="78"/>
      <c r="P525" s="206">
        <f>O525*H525</f>
        <v>0</v>
      </c>
      <c r="Q525" s="206">
        <v>0</v>
      </c>
      <c r="R525" s="206">
        <f>Q525*H525</f>
        <v>0</v>
      </c>
      <c r="S525" s="206">
        <v>0.0017700000000000001</v>
      </c>
      <c r="T525" s="207">
        <f>S525*H525</f>
        <v>0.044692500000000003</v>
      </c>
      <c r="AR525" s="16" t="s">
        <v>255</v>
      </c>
      <c r="AT525" s="16" t="s">
        <v>172</v>
      </c>
      <c r="AU525" s="16" t="s">
        <v>82</v>
      </c>
      <c r="AY525" s="16" t="s">
        <v>170</v>
      </c>
      <c r="BE525" s="208">
        <f>IF(N525="základní",J525,0)</f>
        <v>0</v>
      </c>
      <c r="BF525" s="208">
        <f>IF(N525="snížená",J525,0)</f>
        <v>0</v>
      </c>
      <c r="BG525" s="208">
        <f>IF(N525="zákl. přenesená",J525,0)</f>
        <v>0</v>
      </c>
      <c r="BH525" s="208">
        <f>IF(N525="sníž. přenesená",J525,0)</f>
        <v>0</v>
      </c>
      <c r="BI525" s="208">
        <f>IF(N525="nulová",J525,0)</f>
        <v>0</v>
      </c>
      <c r="BJ525" s="16" t="s">
        <v>78</v>
      </c>
      <c r="BK525" s="208">
        <f>ROUND(I525*H525,2)</f>
        <v>0</v>
      </c>
      <c r="BL525" s="16" t="s">
        <v>255</v>
      </c>
      <c r="BM525" s="16" t="s">
        <v>1040</v>
      </c>
    </row>
    <row r="526" s="11" customFormat="1">
      <c r="B526" s="209"/>
      <c r="C526" s="210"/>
      <c r="D526" s="211" t="s">
        <v>179</v>
      </c>
      <c r="E526" s="212" t="s">
        <v>21</v>
      </c>
      <c r="F526" s="213" t="s">
        <v>1041</v>
      </c>
      <c r="G526" s="210"/>
      <c r="H526" s="214">
        <v>14.35</v>
      </c>
      <c r="I526" s="215"/>
      <c r="J526" s="210"/>
      <c r="K526" s="210"/>
      <c r="L526" s="216"/>
      <c r="M526" s="217"/>
      <c r="N526" s="218"/>
      <c r="O526" s="218"/>
      <c r="P526" s="218"/>
      <c r="Q526" s="218"/>
      <c r="R526" s="218"/>
      <c r="S526" s="218"/>
      <c r="T526" s="219"/>
      <c r="AT526" s="220" t="s">
        <v>179</v>
      </c>
      <c r="AU526" s="220" t="s">
        <v>82</v>
      </c>
      <c r="AV526" s="11" t="s">
        <v>82</v>
      </c>
      <c r="AW526" s="11" t="s">
        <v>34</v>
      </c>
      <c r="AX526" s="11" t="s">
        <v>73</v>
      </c>
      <c r="AY526" s="220" t="s">
        <v>170</v>
      </c>
    </row>
    <row r="527" s="11" customFormat="1">
      <c r="B527" s="209"/>
      <c r="C527" s="210"/>
      <c r="D527" s="211" t="s">
        <v>179</v>
      </c>
      <c r="E527" s="212" t="s">
        <v>21</v>
      </c>
      <c r="F527" s="213" t="s">
        <v>1042</v>
      </c>
      <c r="G527" s="210"/>
      <c r="H527" s="214">
        <v>10.9</v>
      </c>
      <c r="I527" s="215"/>
      <c r="J527" s="210"/>
      <c r="K527" s="210"/>
      <c r="L527" s="216"/>
      <c r="M527" s="217"/>
      <c r="N527" s="218"/>
      <c r="O527" s="218"/>
      <c r="P527" s="218"/>
      <c r="Q527" s="218"/>
      <c r="R527" s="218"/>
      <c r="S527" s="218"/>
      <c r="T527" s="219"/>
      <c r="AT527" s="220" t="s">
        <v>179</v>
      </c>
      <c r="AU527" s="220" t="s">
        <v>82</v>
      </c>
      <c r="AV527" s="11" t="s">
        <v>82</v>
      </c>
      <c r="AW527" s="11" t="s">
        <v>34</v>
      </c>
      <c r="AX527" s="11" t="s">
        <v>73</v>
      </c>
      <c r="AY527" s="220" t="s">
        <v>170</v>
      </c>
    </row>
    <row r="528" s="12" customFormat="1">
      <c r="B528" s="221"/>
      <c r="C528" s="222"/>
      <c r="D528" s="211" t="s">
        <v>179</v>
      </c>
      <c r="E528" s="223" t="s">
        <v>21</v>
      </c>
      <c r="F528" s="224" t="s">
        <v>186</v>
      </c>
      <c r="G528" s="222"/>
      <c r="H528" s="225">
        <v>25.25</v>
      </c>
      <c r="I528" s="226"/>
      <c r="J528" s="222"/>
      <c r="K528" s="222"/>
      <c r="L528" s="227"/>
      <c r="M528" s="228"/>
      <c r="N528" s="229"/>
      <c r="O528" s="229"/>
      <c r="P528" s="229"/>
      <c r="Q528" s="229"/>
      <c r="R528" s="229"/>
      <c r="S528" s="229"/>
      <c r="T528" s="230"/>
      <c r="AT528" s="231" t="s">
        <v>179</v>
      </c>
      <c r="AU528" s="231" t="s">
        <v>82</v>
      </c>
      <c r="AV528" s="12" t="s">
        <v>187</v>
      </c>
      <c r="AW528" s="12" t="s">
        <v>34</v>
      </c>
      <c r="AX528" s="12" t="s">
        <v>78</v>
      </c>
      <c r="AY528" s="231" t="s">
        <v>170</v>
      </c>
    </row>
    <row r="529" s="1" customFormat="1" ht="16.5" customHeight="1">
      <c r="B529" s="37"/>
      <c r="C529" s="197" t="s">
        <v>1043</v>
      </c>
      <c r="D529" s="197" t="s">
        <v>172</v>
      </c>
      <c r="E529" s="198" t="s">
        <v>1044</v>
      </c>
      <c r="F529" s="199" t="s">
        <v>1045</v>
      </c>
      <c r="G529" s="200" t="s">
        <v>226</v>
      </c>
      <c r="H529" s="201">
        <v>69.200000000000003</v>
      </c>
      <c r="I529" s="202"/>
      <c r="J529" s="203">
        <f>ROUND(I529*H529,2)</f>
        <v>0</v>
      </c>
      <c r="K529" s="199" t="s">
        <v>176</v>
      </c>
      <c r="L529" s="42"/>
      <c r="M529" s="204" t="s">
        <v>21</v>
      </c>
      <c r="N529" s="205" t="s">
        <v>44</v>
      </c>
      <c r="O529" s="78"/>
      <c r="P529" s="206">
        <f>O529*H529</f>
        <v>0</v>
      </c>
      <c r="Q529" s="206">
        <v>0</v>
      </c>
      <c r="R529" s="206">
        <f>Q529*H529</f>
        <v>0</v>
      </c>
      <c r="S529" s="206">
        <v>0.00167</v>
      </c>
      <c r="T529" s="207">
        <f>S529*H529</f>
        <v>0.11556400000000001</v>
      </c>
      <c r="AR529" s="16" t="s">
        <v>255</v>
      </c>
      <c r="AT529" s="16" t="s">
        <v>172</v>
      </c>
      <c r="AU529" s="16" t="s">
        <v>82</v>
      </c>
      <c r="AY529" s="16" t="s">
        <v>170</v>
      </c>
      <c r="BE529" s="208">
        <f>IF(N529="základní",J529,0)</f>
        <v>0</v>
      </c>
      <c r="BF529" s="208">
        <f>IF(N529="snížená",J529,0)</f>
        <v>0</v>
      </c>
      <c r="BG529" s="208">
        <f>IF(N529="zákl. přenesená",J529,0)</f>
        <v>0</v>
      </c>
      <c r="BH529" s="208">
        <f>IF(N529="sníž. přenesená",J529,0)</f>
        <v>0</v>
      </c>
      <c r="BI529" s="208">
        <f>IF(N529="nulová",J529,0)</f>
        <v>0</v>
      </c>
      <c r="BJ529" s="16" t="s">
        <v>78</v>
      </c>
      <c r="BK529" s="208">
        <f>ROUND(I529*H529,2)</f>
        <v>0</v>
      </c>
      <c r="BL529" s="16" t="s">
        <v>255</v>
      </c>
      <c r="BM529" s="16" t="s">
        <v>1046</v>
      </c>
    </row>
    <row r="530" s="11" customFormat="1">
      <c r="B530" s="209"/>
      <c r="C530" s="210"/>
      <c r="D530" s="211" t="s">
        <v>179</v>
      </c>
      <c r="E530" s="212" t="s">
        <v>21</v>
      </c>
      <c r="F530" s="213" t="s">
        <v>1047</v>
      </c>
      <c r="G530" s="210"/>
      <c r="H530" s="214">
        <v>54.799999999999997</v>
      </c>
      <c r="I530" s="215"/>
      <c r="J530" s="210"/>
      <c r="K530" s="210"/>
      <c r="L530" s="216"/>
      <c r="M530" s="217"/>
      <c r="N530" s="218"/>
      <c r="O530" s="218"/>
      <c r="P530" s="218"/>
      <c r="Q530" s="218"/>
      <c r="R530" s="218"/>
      <c r="S530" s="218"/>
      <c r="T530" s="219"/>
      <c r="AT530" s="220" t="s">
        <v>179</v>
      </c>
      <c r="AU530" s="220" t="s">
        <v>82</v>
      </c>
      <c r="AV530" s="11" t="s">
        <v>82</v>
      </c>
      <c r="AW530" s="11" t="s">
        <v>34</v>
      </c>
      <c r="AX530" s="11" t="s">
        <v>73</v>
      </c>
      <c r="AY530" s="220" t="s">
        <v>170</v>
      </c>
    </row>
    <row r="531" s="11" customFormat="1">
      <c r="B531" s="209"/>
      <c r="C531" s="210"/>
      <c r="D531" s="211" t="s">
        <v>179</v>
      </c>
      <c r="E531" s="212" t="s">
        <v>21</v>
      </c>
      <c r="F531" s="213" t="s">
        <v>1048</v>
      </c>
      <c r="G531" s="210"/>
      <c r="H531" s="214">
        <v>14.4</v>
      </c>
      <c r="I531" s="215"/>
      <c r="J531" s="210"/>
      <c r="K531" s="210"/>
      <c r="L531" s="216"/>
      <c r="M531" s="217"/>
      <c r="N531" s="218"/>
      <c r="O531" s="218"/>
      <c r="P531" s="218"/>
      <c r="Q531" s="218"/>
      <c r="R531" s="218"/>
      <c r="S531" s="218"/>
      <c r="T531" s="219"/>
      <c r="AT531" s="220" t="s">
        <v>179</v>
      </c>
      <c r="AU531" s="220" t="s">
        <v>82</v>
      </c>
      <c r="AV531" s="11" t="s">
        <v>82</v>
      </c>
      <c r="AW531" s="11" t="s">
        <v>34</v>
      </c>
      <c r="AX531" s="11" t="s">
        <v>73</v>
      </c>
      <c r="AY531" s="220" t="s">
        <v>170</v>
      </c>
    </row>
    <row r="532" s="12" customFormat="1">
      <c r="B532" s="221"/>
      <c r="C532" s="222"/>
      <c r="D532" s="211" t="s">
        <v>179</v>
      </c>
      <c r="E532" s="223" t="s">
        <v>21</v>
      </c>
      <c r="F532" s="224" t="s">
        <v>186</v>
      </c>
      <c r="G532" s="222"/>
      <c r="H532" s="225">
        <v>69.200000000000003</v>
      </c>
      <c r="I532" s="226"/>
      <c r="J532" s="222"/>
      <c r="K532" s="222"/>
      <c r="L532" s="227"/>
      <c r="M532" s="228"/>
      <c r="N532" s="229"/>
      <c r="O532" s="229"/>
      <c r="P532" s="229"/>
      <c r="Q532" s="229"/>
      <c r="R532" s="229"/>
      <c r="S532" s="229"/>
      <c r="T532" s="230"/>
      <c r="AT532" s="231" t="s">
        <v>179</v>
      </c>
      <c r="AU532" s="231" t="s">
        <v>82</v>
      </c>
      <c r="AV532" s="12" t="s">
        <v>187</v>
      </c>
      <c r="AW532" s="12" t="s">
        <v>34</v>
      </c>
      <c r="AX532" s="12" t="s">
        <v>78</v>
      </c>
      <c r="AY532" s="231" t="s">
        <v>170</v>
      </c>
    </row>
    <row r="533" s="1" customFormat="1" ht="16.5" customHeight="1">
      <c r="B533" s="37"/>
      <c r="C533" s="197" t="s">
        <v>1049</v>
      </c>
      <c r="D533" s="197" t="s">
        <v>172</v>
      </c>
      <c r="E533" s="198" t="s">
        <v>1050</v>
      </c>
      <c r="F533" s="199" t="s">
        <v>1051</v>
      </c>
      <c r="G533" s="200" t="s">
        <v>226</v>
      </c>
      <c r="H533" s="201">
        <v>73</v>
      </c>
      <c r="I533" s="202"/>
      <c r="J533" s="203">
        <f>ROUND(I533*H533,2)</f>
        <v>0</v>
      </c>
      <c r="K533" s="199" t="s">
        <v>176</v>
      </c>
      <c r="L533" s="42"/>
      <c r="M533" s="204" t="s">
        <v>21</v>
      </c>
      <c r="N533" s="205" t="s">
        <v>44</v>
      </c>
      <c r="O533" s="78"/>
      <c r="P533" s="206">
        <f>O533*H533</f>
        <v>0</v>
      </c>
      <c r="Q533" s="206">
        <v>0</v>
      </c>
      <c r="R533" s="206">
        <f>Q533*H533</f>
        <v>0</v>
      </c>
      <c r="S533" s="206">
        <v>0.0022300000000000002</v>
      </c>
      <c r="T533" s="207">
        <f>S533*H533</f>
        <v>0.16279000000000002</v>
      </c>
      <c r="AR533" s="16" t="s">
        <v>255</v>
      </c>
      <c r="AT533" s="16" t="s">
        <v>172</v>
      </c>
      <c r="AU533" s="16" t="s">
        <v>82</v>
      </c>
      <c r="AY533" s="16" t="s">
        <v>170</v>
      </c>
      <c r="BE533" s="208">
        <f>IF(N533="základní",J533,0)</f>
        <v>0</v>
      </c>
      <c r="BF533" s="208">
        <f>IF(N533="snížená",J533,0)</f>
        <v>0</v>
      </c>
      <c r="BG533" s="208">
        <f>IF(N533="zákl. přenesená",J533,0)</f>
        <v>0</v>
      </c>
      <c r="BH533" s="208">
        <f>IF(N533="sníž. přenesená",J533,0)</f>
        <v>0</v>
      </c>
      <c r="BI533" s="208">
        <f>IF(N533="nulová",J533,0)</f>
        <v>0</v>
      </c>
      <c r="BJ533" s="16" t="s">
        <v>78</v>
      </c>
      <c r="BK533" s="208">
        <f>ROUND(I533*H533,2)</f>
        <v>0</v>
      </c>
      <c r="BL533" s="16" t="s">
        <v>255</v>
      </c>
      <c r="BM533" s="16" t="s">
        <v>1052</v>
      </c>
    </row>
    <row r="534" s="11" customFormat="1">
      <c r="B534" s="209"/>
      <c r="C534" s="210"/>
      <c r="D534" s="211" t="s">
        <v>179</v>
      </c>
      <c r="E534" s="212" t="s">
        <v>21</v>
      </c>
      <c r="F534" s="213" t="s">
        <v>1053</v>
      </c>
      <c r="G534" s="210"/>
      <c r="H534" s="214">
        <v>73</v>
      </c>
      <c r="I534" s="215"/>
      <c r="J534" s="210"/>
      <c r="K534" s="210"/>
      <c r="L534" s="216"/>
      <c r="M534" s="217"/>
      <c r="N534" s="218"/>
      <c r="O534" s="218"/>
      <c r="P534" s="218"/>
      <c r="Q534" s="218"/>
      <c r="R534" s="218"/>
      <c r="S534" s="218"/>
      <c r="T534" s="219"/>
      <c r="AT534" s="220" t="s">
        <v>179</v>
      </c>
      <c r="AU534" s="220" t="s">
        <v>82</v>
      </c>
      <c r="AV534" s="11" t="s">
        <v>82</v>
      </c>
      <c r="AW534" s="11" t="s">
        <v>34</v>
      </c>
      <c r="AX534" s="11" t="s">
        <v>78</v>
      </c>
      <c r="AY534" s="220" t="s">
        <v>170</v>
      </c>
    </row>
    <row r="535" s="1" customFormat="1" ht="16.5" customHeight="1">
      <c r="B535" s="37"/>
      <c r="C535" s="197" t="s">
        <v>1054</v>
      </c>
      <c r="D535" s="197" t="s">
        <v>172</v>
      </c>
      <c r="E535" s="198" t="s">
        <v>1055</v>
      </c>
      <c r="F535" s="199" t="s">
        <v>1056</v>
      </c>
      <c r="G535" s="200" t="s">
        <v>226</v>
      </c>
      <c r="H535" s="201">
        <v>28.350000000000001</v>
      </c>
      <c r="I535" s="202"/>
      <c r="J535" s="203">
        <f>ROUND(I535*H535,2)</f>
        <v>0</v>
      </c>
      <c r="K535" s="199" t="s">
        <v>176</v>
      </c>
      <c r="L535" s="42"/>
      <c r="M535" s="204" t="s">
        <v>21</v>
      </c>
      <c r="N535" s="205" t="s">
        <v>44</v>
      </c>
      <c r="O535" s="78"/>
      <c r="P535" s="206">
        <f>O535*H535</f>
        <v>0</v>
      </c>
      <c r="Q535" s="206">
        <v>0</v>
      </c>
      <c r="R535" s="206">
        <f>Q535*H535</f>
        <v>0</v>
      </c>
      <c r="S535" s="206">
        <v>0.00175</v>
      </c>
      <c r="T535" s="207">
        <f>S535*H535</f>
        <v>0.049612500000000004</v>
      </c>
      <c r="AR535" s="16" t="s">
        <v>255</v>
      </c>
      <c r="AT535" s="16" t="s">
        <v>172</v>
      </c>
      <c r="AU535" s="16" t="s">
        <v>82</v>
      </c>
      <c r="AY535" s="16" t="s">
        <v>170</v>
      </c>
      <c r="BE535" s="208">
        <f>IF(N535="základní",J535,0)</f>
        <v>0</v>
      </c>
      <c r="BF535" s="208">
        <f>IF(N535="snížená",J535,0)</f>
        <v>0</v>
      </c>
      <c r="BG535" s="208">
        <f>IF(N535="zákl. přenesená",J535,0)</f>
        <v>0</v>
      </c>
      <c r="BH535" s="208">
        <f>IF(N535="sníž. přenesená",J535,0)</f>
        <v>0</v>
      </c>
      <c r="BI535" s="208">
        <f>IF(N535="nulová",J535,0)</f>
        <v>0</v>
      </c>
      <c r="BJ535" s="16" t="s">
        <v>78</v>
      </c>
      <c r="BK535" s="208">
        <f>ROUND(I535*H535,2)</f>
        <v>0</v>
      </c>
      <c r="BL535" s="16" t="s">
        <v>255</v>
      </c>
      <c r="BM535" s="16" t="s">
        <v>1057</v>
      </c>
    </row>
    <row r="536" s="11" customFormat="1">
      <c r="B536" s="209"/>
      <c r="C536" s="210"/>
      <c r="D536" s="211" t="s">
        <v>179</v>
      </c>
      <c r="E536" s="212" t="s">
        <v>21</v>
      </c>
      <c r="F536" s="213" t="s">
        <v>1058</v>
      </c>
      <c r="G536" s="210"/>
      <c r="H536" s="214">
        <v>17.350000000000001</v>
      </c>
      <c r="I536" s="215"/>
      <c r="J536" s="210"/>
      <c r="K536" s="210"/>
      <c r="L536" s="216"/>
      <c r="M536" s="217"/>
      <c r="N536" s="218"/>
      <c r="O536" s="218"/>
      <c r="P536" s="218"/>
      <c r="Q536" s="218"/>
      <c r="R536" s="218"/>
      <c r="S536" s="218"/>
      <c r="T536" s="219"/>
      <c r="AT536" s="220" t="s">
        <v>179</v>
      </c>
      <c r="AU536" s="220" t="s">
        <v>82</v>
      </c>
      <c r="AV536" s="11" t="s">
        <v>82</v>
      </c>
      <c r="AW536" s="11" t="s">
        <v>34</v>
      </c>
      <c r="AX536" s="11" t="s">
        <v>73</v>
      </c>
      <c r="AY536" s="220" t="s">
        <v>170</v>
      </c>
    </row>
    <row r="537" s="11" customFormat="1">
      <c r="B537" s="209"/>
      <c r="C537" s="210"/>
      <c r="D537" s="211" t="s">
        <v>179</v>
      </c>
      <c r="E537" s="212" t="s">
        <v>21</v>
      </c>
      <c r="F537" s="213" t="s">
        <v>1059</v>
      </c>
      <c r="G537" s="210"/>
      <c r="H537" s="214">
        <v>11</v>
      </c>
      <c r="I537" s="215"/>
      <c r="J537" s="210"/>
      <c r="K537" s="210"/>
      <c r="L537" s="216"/>
      <c r="M537" s="217"/>
      <c r="N537" s="218"/>
      <c r="O537" s="218"/>
      <c r="P537" s="218"/>
      <c r="Q537" s="218"/>
      <c r="R537" s="218"/>
      <c r="S537" s="218"/>
      <c r="T537" s="219"/>
      <c r="AT537" s="220" t="s">
        <v>179</v>
      </c>
      <c r="AU537" s="220" t="s">
        <v>82</v>
      </c>
      <c r="AV537" s="11" t="s">
        <v>82</v>
      </c>
      <c r="AW537" s="11" t="s">
        <v>34</v>
      </c>
      <c r="AX537" s="11" t="s">
        <v>73</v>
      </c>
      <c r="AY537" s="220" t="s">
        <v>170</v>
      </c>
    </row>
    <row r="538" s="12" customFormat="1">
      <c r="B538" s="221"/>
      <c r="C538" s="222"/>
      <c r="D538" s="211" t="s">
        <v>179</v>
      </c>
      <c r="E538" s="223" t="s">
        <v>21</v>
      </c>
      <c r="F538" s="224" t="s">
        <v>186</v>
      </c>
      <c r="G538" s="222"/>
      <c r="H538" s="225">
        <v>28.350000000000001</v>
      </c>
      <c r="I538" s="226"/>
      <c r="J538" s="222"/>
      <c r="K538" s="222"/>
      <c r="L538" s="227"/>
      <c r="M538" s="228"/>
      <c r="N538" s="229"/>
      <c r="O538" s="229"/>
      <c r="P538" s="229"/>
      <c r="Q538" s="229"/>
      <c r="R538" s="229"/>
      <c r="S538" s="229"/>
      <c r="T538" s="230"/>
      <c r="AT538" s="231" t="s">
        <v>179</v>
      </c>
      <c r="AU538" s="231" t="s">
        <v>82</v>
      </c>
      <c r="AV538" s="12" t="s">
        <v>187</v>
      </c>
      <c r="AW538" s="12" t="s">
        <v>34</v>
      </c>
      <c r="AX538" s="12" t="s">
        <v>78</v>
      </c>
      <c r="AY538" s="231" t="s">
        <v>170</v>
      </c>
    </row>
    <row r="539" s="1" customFormat="1" ht="22.5" customHeight="1">
      <c r="B539" s="37"/>
      <c r="C539" s="197" t="s">
        <v>1060</v>
      </c>
      <c r="D539" s="197" t="s">
        <v>172</v>
      </c>
      <c r="E539" s="198" t="s">
        <v>1061</v>
      </c>
      <c r="F539" s="199" t="s">
        <v>1062</v>
      </c>
      <c r="G539" s="200" t="s">
        <v>226</v>
      </c>
      <c r="H539" s="201">
        <v>90</v>
      </c>
      <c r="I539" s="202"/>
      <c r="J539" s="203">
        <f>ROUND(I539*H539,2)</f>
        <v>0</v>
      </c>
      <c r="K539" s="199" t="s">
        <v>21</v>
      </c>
      <c r="L539" s="42"/>
      <c r="M539" s="204" t="s">
        <v>21</v>
      </c>
      <c r="N539" s="205" t="s">
        <v>44</v>
      </c>
      <c r="O539" s="78"/>
      <c r="P539" s="206">
        <f>O539*H539</f>
        <v>0</v>
      </c>
      <c r="Q539" s="206">
        <v>0.00131</v>
      </c>
      <c r="R539" s="206">
        <f>Q539*H539</f>
        <v>0.11789999999999999</v>
      </c>
      <c r="S539" s="206">
        <v>0</v>
      </c>
      <c r="T539" s="207">
        <f>S539*H539</f>
        <v>0</v>
      </c>
      <c r="AR539" s="16" t="s">
        <v>255</v>
      </c>
      <c r="AT539" s="16" t="s">
        <v>172</v>
      </c>
      <c r="AU539" s="16" t="s">
        <v>82</v>
      </c>
      <c r="AY539" s="16" t="s">
        <v>170</v>
      </c>
      <c r="BE539" s="208">
        <f>IF(N539="základní",J539,0)</f>
        <v>0</v>
      </c>
      <c r="BF539" s="208">
        <f>IF(N539="snížená",J539,0)</f>
        <v>0</v>
      </c>
      <c r="BG539" s="208">
        <f>IF(N539="zákl. přenesená",J539,0)</f>
        <v>0</v>
      </c>
      <c r="BH539" s="208">
        <f>IF(N539="sníž. přenesená",J539,0)</f>
        <v>0</v>
      </c>
      <c r="BI539" s="208">
        <f>IF(N539="nulová",J539,0)</f>
        <v>0</v>
      </c>
      <c r="BJ539" s="16" t="s">
        <v>78</v>
      </c>
      <c r="BK539" s="208">
        <f>ROUND(I539*H539,2)</f>
        <v>0</v>
      </c>
      <c r="BL539" s="16" t="s">
        <v>255</v>
      </c>
      <c r="BM539" s="16" t="s">
        <v>1063</v>
      </c>
    </row>
    <row r="540" s="11" customFormat="1">
      <c r="B540" s="209"/>
      <c r="C540" s="210"/>
      <c r="D540" s="211" t="s">
        <v>179</v>
      </c>
      <c r="E540" s="212" t="s">
        <v>21</v>
      </c>
      <c r="F540" s="213" t="s">
        <v>1064</v>
      </c>
      <c r="G540" s="210"/>
      <c r="H540" s="214">
        <v>71.799999999999997</v>
      </c>
      <c r="I540" s="215"/>
      <c r="J540" s="210"/>
      <c r="K540" s="210"/>
      <c r="L540" s="216"/>
      <c r="M540" s="217"/>
      <c r="N540" s="218"/>
      <c r="O540" s="218"/>
      <c r="P540" s="218"/>
      <c r="Q540" s="218"/>
      <c r="R540" s="218"/>
      <c r="S540" s="218"/>
      <c r="T540" s="219"/>
      <c r="AT540" s="220" t="s">
        <v>179</v>
      </c>
      <c r="AU540" s="220" t="s">
        <v>82</v>
      </c>
      <c r="AV540" s="11" t="s">
        <v>82</v>
      </c>
      <c r="AW540" s="11" t="s">
        <v>34</v>
      </c>
      <c r="AX540" s="11" t="s">
        <v>73</v>
      </c>
      <c r="AY540" s="220" t="s">
        <v>170</v>
      </c>
    </row>
    <row r="541" s="11" customFormat="1">
      <c r="B541" s="209"/>
      <c r="C541" s="210"/>
      <c r="D541" s="211" t="s">
        <v>179</v>
      </c>
      <c r="E541" s="212" t="s">
        <v>21</v>
      </c>
      <c r="F541" s="213" t="s">
        <v>1065</v>
      </c>
      <c r="G541" s="210"/>
      <c r="H541" s="214">
        <v>18.199999999999999</v>
      </c>
      <c r="I541" s="215"/>
      <c r="J541" s="210"/>
      <c r="K541" s="210"/>
      <c r="L541" s="216"/>
      <c r="M541" s="217"/>
      <c r="N541" s="218"/>
      <c r="O541" s="218"/>
      <c r="P541" s="218"/>
      <c r="Q541" s="218"/>
      <c r="R541" s="218"/>
      <c r="S541" s="218"/>
      <c r="T541" s="219"/>
      <c r="AT541" s="220" t="s">
        <v>179</v>
      </c>
      <c r="AU541" s="220" t="s">
        <v>82</v>
      </c>
      <c r="AV541" s="11" t="s">
        <v>82</v>
      </c>
      <c r="AW541" s="11" t="s">
        <v>34</v>
      </c>
      <c r="AX541" s="11" t="s">
        <v>73</v>
      </c>
      <c r="AY541" s="220" t="s">
        <v>170</v>
      </c>
    </row>
    <row r="542" s="12" customFormat="1">
      <c r="B542" s="221"/>
      <c r="C542" s="222"/>
      <c r="D542" s="211" t="s">
        <v>179</v>
      </c>
      <c r="E542" s="223" t="s">
        <v>21</v>
      </c>
      <c r="F542" s="224" t="s">
        <v>186</v>
      </c>
      <c r="G542" s="222"/>
      <c r="H542" s="225">
        <v>90</v>
      </c>
      <c r="I542" s="226"/>
      <c r="J542" s="222"/>
      <c r="K542" s="222"/>
      <c r="L542" s="227"/>
      <c r="M542" s="228"/>
      <c r="N542" s="229"/>
      <c r="O542" s="229"/>
      <c r="P542" s="229"/>
      <c r="Q542" s="229"/>
      <c r="R542" s="229"/>
      <c r="S542" s="229"/>
      <c r="T542" s="230"/>
      <c r="AT542" s="231" t="s">
        <v>179</v>
      </c>
      <c r="AU542" s="231" t="s">
        <v>82</v>
      </c>
      <c r="AV542" s="12" t="s">
        <v>187</v>
      </c>
      <c r="AW542" s="12" t="s">
        <v>34</v>
      </c>
      <c r="AX542" s="12" t="s">
        <v>78</v>
      </c>
      <c r="AY542" s="231" t="s">
        <v>170</v>
      </c>
    </row>
    <row r="543" s="1" customFormat="1" ht="22.5" customHeight="1">
      <c r="B543" s="37"/>
      <c r="C543" s="197" t="s">
        <v>1066</v>
      </c>
      <c r="D543" s="197" t="s">
        <v>172</v>
      </c>
      <c r="E543" s="198" t="s">
        <v>1067</v>
      </c>
      <c r="F543" s="199" t="s">
        <v>1068</v>
      </c>
      <c r="G543" s="200" t="s">
        <v>175</v>
      </c>
      <c r="H543" s="201">
        <v>41.375999999999998</v>
      </c>
      <c r="I543" s="202"/>
      <c r="J543" s="203">
        <f>ROUND(I543*H543,2)</f>
        <v>0</v>
      </c>
      <c r="K543" s="199" t="s">
        <v>176</v>
      </c>
      <c r="L543" s="42"/>
      <c r="M543" s="204" t="s">
        <v>21</v>
      </c>
      <c r="N543" s="205" t="s">
        <v>44</v>
      </c>
      <c r="O543" s="78"/>
      <c r="P543" s="206">
        <f>O543*H543</f>
        <v>0</v>
      </c>
      <c r="Q543" s="206">
        <v>0.0057299999999999999</v>
      </c>
      <c r="R543" s="206">
        <f>Q543*H543</f>
        <v>0.23708447999999999</v>
      </c>
      <c r="S543" s="206">
        <v>0</v>
      </c>
      <c r="T543" s="207">
        <f>S543*H543</f>
        <v>0</v>
      </c>
      <c r="AR543" s="16" t="s">
        <v>255</v>
      </c>
      <c r="AT543" s="16" t="s">
        <v>172</v>
      </c>
      <c r="AU543" s="16" t="s">
        <v>82</v>
      </c>
      <c r="AY543" s="16" t="s">
        <v>170</v>
      </c>
      <c r="BE543" s="208">
        <f>IF(N543="základní",J543,0)</f>
        <v>0</v>
      </c>
      <c r="BF543" s="208">
        <f>IF(N543="snížená",J543,0)</f>
        <v>0</v>
      </c>
      <c r="BG543" s="208">
        <f>IF(N543="zákl. přenesená",J543,0)</f>
        <v>0</v>
      </c>
      <c r="BH543" s="208">
        <f>IF(N543="sníž. přenesená",J543,0)</f>
        <v>0</v>
      </c>
      <c r="BI543" s="208">
        <f>IF(N543="nulová",J543,0)</f>
        <v>0</v>
      </c>
      <c r="BJ543" s="16" t="s">
        <v>78</v>
      </c>
      <c r="BK543" s="208">
        <f>ROUND(I543*H543,2)</f>
        <v>0</v>
      </c>
      <c r="BL543" s="16" t="s">
        <v>255</v>
      </c>
      <c r="BM543" s="16" t="s">
        <v>1069</v>
      </c>
    </row>
    <row r="544" s="11" customFormat="1">
      <c r="B544" s="209"/>
      <c r="C544" s="210"/>
      <c r="D544" s="211" t="s">
        <v>179</v>
      </c>
      <c r="E544" s="212" t="s">
        <v>21</v>
      </c>
      <c r="F544" s="213" t="s">
        <v>1070</v>
      </c>
      <c r="G544" s="210"/>
      <c r="H544" s="214">
        <v>13.635999999999999</v>
      </c>
      <c r="I544" s="215"/>
      <c r="J544" s="210"/>
      <c r="K544" s="210"/>
      <c r="L544" s="216"/>
      <c r="M544" s="217"/>
      <c r="N544" s="218"/>
      <c r="O544" s="218"/>
      <c r="P544" s="218"/>
      <c r="Q544" s="218"/>
      <c r="R544" s="218"/>
      <c r="S544" s="218"/>
      <c r="T544" s="219"/>
      <c r="AT544" s="220" t="s">
        <v>179</v>
      </c>
      <c r="AU544" s="220" t="s">
        <v>82</v>
      </c>
      <c r="AV544" s="11" t="s">
        <v>82</v>
      </c>
      <c r="AW544" s="11" t="s">
        <v>34</v>
      </c>
      <c r="AX544" s="11" t="s">
        <v>73</v>
      </c>
      <c r="AY544" s="220" t="s">
        <v>170</v>
      </c>
    </row>
    <row r="545" s="11" customFormat="1">
      <c r="B545" s="209"/>
      <c r="C545" s="210"/>
      <c r="D545" s="211" t="s">
        <v>179</v>
      </c>
      <c r="E545" s="212" t="s">
        <v>21</v>
      </c>
      <c r="F545" s="213" t="s">
        <v>1071</v>
      </c>
      <c r="G545" s="210"/>
      <c r="H545" s="214">
        <v>27.739999999999998</v>
      </c>
      <c r="I545" s="215"/>
      <c r="J545" s="210"/>
      <c r="K545" s="210"/>
      <c r="L545" s="216"/>
      <c r="M545" s="217"/>
      <c r="N545" s="218"/>
      <c r="O545" s="218"/>
      <c r="P545" s="218"/>
      <c r="Q545" s="218"/>
      <c r="R545" s="218"/>
      <c r="S545" s="218"/>
      <c r="T545" s="219"/>
      <c r="AT545" s="220" t="s">
        <v>179</v>
      </c>
      <c r="AU545" s="220" t="s">
        <v>82</v>
      </c>
      <c r="AV545" s="11" t="s">
        <v>82</v>
      </c>
      <c r="AW545" s="11" t="s">
        <v>34</v>
      </c>
      <c r="AX545" s="11" t="s">
        <v>73</v>
      </c>
      <c r="AY545" s="220" t="s">
        <v>170</v>
      </c>
    </row>
    <row r="546" s="12" customFormat="1">
      <c r="B546" s="221"/>
      <c r="C546" s="222"/>
      <c r="D546" s="211" t="s">
        <v>179</v>
      </c>
      <c r="E546" s="223" t="s">
        <v>21</v>
      </c>
      <c r="F546" s="224" t="s">
        <v>186</v>
      </c>
      <c r="G546" s="222"/>
      <c r="H546" s="225">
        <v>41.375999999999998</v>
      </c>
      <c r="I546" s="226"/>
      <c r="J546" s="222"/>
      <c r="K546" s="222"/>
      <c r="L546" s="227"/>
      <c r="M546" s="228"/>
      <c r="N546" s="229"/>
      <c r="O546" s="229"/>
      <c r="P546" s="229"/>
      <c r="Q546" s="229"/>
      <c r="R546" s="229"/>
      <c r="S546" s="229"/>
      <c r="T546" s="230"/>
      <c r="AT546" s="231" t="s">
        <v>179</v>
      </c>
      <c r="AU546" s="231" t="s">
        <v>82</v>
      </c>
      <c r="AV546" s="12" t="s">
        <v>187</v>
      </c>
      <c r="AW546" s="12" t="s">
        <v>34</v>
      </c>
      <c r="AX546" s="12" t="s">
        <v>78</v>
      </c>
      <c r="AY546" s="231" t="s">
        <v>170</v>
      </c>
    </row>
    <row r="547" s="1" customFormat="1" ht="22.5" customHeight="1">
      <c r="B547" s="37"/>
      <c r="C547" s="197" t="s">
        <v>1072</v>
      </c>
      <c r="D547" s="197" t="s">
        <v>172</v>
      </c>
      <c r="E547" s="198" t="s">
        <v>1073</v>
      </c>
      <c r="F547" s="199" t="s">
        <v>1074</v>
      </c>
      <c r="G547" s="200" t="s">
        <v>226</v>
      </c>
      <c r="H547" s="201">
        <v>7</v>
      </c>
      <c r="I547" s="202"/>
      <c r="J547" s="203">
        <f>ROUND(I547*H547,2)</f>
        <v>0</v>
      </c>
      <c r="K547" s="199" t="s">
        <v>21</v>
      </c>
      <c r="L547" s="42"/>
      <c r="M547" s="204" t="s">
        <v>21</v>
      </c>
      <c r="N547" s="205" t="s">
        <v>44</v>
      </c>
      <c r="O547" s="78"/>
      <c r="P547" s="206">
        <f>O547*H547</f>
        <v>0</v>
      </c>
      <c r="Q547" s="206">
        <v>0.0028</v>
      </c>
      <c r="R547" s="206">
        <f>Q547*H547</f>
        <v>0.019599999999999999</v>
      </c>
      <c r="S547" s="206">
        <v>0</v>
      </c>
      <c r="T547" s="207">
        <f>S547*H547</f>
        <v>0</v>
      </c>
      <c r="AR547" s="16" t="s">
        <v>255</v>
      </c>
      <c r="AT547" s="16" t="s">
        <v>172</v>
      </c>
      <c r="AU547" s="16" t="s">
        <v>82</v>
      </c>
      <c r="AY547" s="16" t="s">
        <v>170</v>
      </c>
      <c r="BE547" s="208">
        <f>IF(N547="základní",J547,0)</f>
        <v>0</v>
      </c>
      <c r="BF547" s="208">
        <f>IF(N547="snížená",J547,0)</f>
        <v>0</v>
      </c>
      <c r="BG547" s="208">
        <f>IF(N547="zákl. přenesená",J547,0)</f>
        <v>0</v>
      </c>
      <c r="BH547" s="208">
        <f>IF(N547="sníž. přenesená",J547,0)</f>
        <v>0</v>
      </c>
      <c r="BI547" s="208">
        <f>IF(N547="nulová",J547,0)</f>
        <v>0</v>
      </c>
      <c r="BJ547" s="16" t="s">
        <v>78</v>
      </c>
      <c r="BK547" s="208">
        <f>ROUND(I547*H547,2)</f>
        <v>0</v>
      </c>
      <c r="BL547" s="16" t="s">
        <v>255</v>
      </c>
      <c r="BM547" s="16" t="s">
        <v>1075</v>
      </c>
    </row>
    <row r="548" s="11" customFormat="1">
      <c r="B548" s="209"/>
      <c r="C548" s="210"/>
      <c r="D548" s="211" t="s">
        <v>179</v>
      </c>
      <c r="E548" s="212" t="s">
        <v>21</v>
      </c>
      <c r="F548" s="213" t="s">
        <v>1076</v>
      </c>
      <c r="G548" s="210"/>
      <c r="H548" s="214">
        <v>7</v>
      </c>
      <c r="I548" s="215"/>
      <c r="J548" s="210"/>
      <c r="K548" s="210"/>
      <c r="L548" s="216"/>
      <c r="M548" s="217"/>
      <c r="N548" s="218"/>
      <c r="O548" s="218"/>
      <c r="P548" s="218"/>
      <c r="Q548" s="218"/>
      <c r="R548" s="218"/>
      <c r="S548" s="218"/>
      <c r="T548" s="219"/>
      <c r="AT548" s="220" t="s">
        <v>179</v>
      </c>
      <c r="AU548" s="220" t="s">
        <v>82</v>
      </c>
      <c r="AV548" s="11" t="s">
        <v>82</v>
      </c>
      <c r="AW548" s="11" t="s">
        <v>34</v>
      </c>
      <c r="AX548" s="11" t="s">
        <v>78</v>
      </c>
      <c r="AY548" s="220" t="s">
        <v>170</v>
      </c>
    </row>
    <row r="549" s="1" customFormat="1" ht="22.5" customHeight="1">
      <c r="B549" s="37"/>
      <c r="C549" s="197" t="s">
        <v>1077</v>
      </c>
      <c r="D549" s="197" t="s">
        <v>172</v>
      </c>
      <c r="E549" s="198" t="s">
        <v>1078</v>
      </c>
      <c r="F549" s="199" t="s">
        <v>1079</v>
      </c>
      <c r="G549" s="200" t="s">
        <v>226</v>
      </c>
      <c r="H549" s="201">
        <v>71.799999999999997</v>
      </c>
      <c r="I549" s="202"/>
      <c r="J549" s="203">
        <f>ROUND(I549*H549,2)</f>
        <v>0</v>
      </c>
      <c r="K549" s="199" t="s">
        <v>21</v>
      </c>
      <c r="L549" s="42"/>
      <c r="M549" s="204" t="s">
        <v>21</v>
      </c>
      <c r="N549" s="205" t="s">
        <v>44</v>
      </c>
      <c r="O549" s="78"/>
      <c r="P549" s="206">
        <f>O549*H549</f>
        <v>0</v>
      </c>
      <c r="Q549" s="206">
        <v>0.00216</v>
      </c>
      <c r="R549" s="206">
        <f>Q549*H549</f>
        <v>0.155088</v>
      </c>
      <c r="S549" s="206">
        <v>0</v>
      </c>
      <c r="T549" s="207">
        <f>S549*H549</f>
        <v>0</v>
      </c>
      <c r="AR549" s="16" t="s">
        <v>255</v>
      </c>
      <c r="AT549" s="16" t="s">
        <v>172</v>
      </c>
      <c r="AU549" s="16" t="s">
        <v>82</v>
      </c>
      <c r="AY549" s="16" t="s">
        <v>170</v>
      </c>
      <c r="BE549" s="208">
        <f>IF(N549="základní",J549,0)</f>
        <v>0</v>
      </c>
      <c r="BF549" s="208">
        <f>IF(N549="snížená",J549,0)</f>
        <v>0</v>
      </c>
      <c r="BG549" s="208">
        <f>IF(N549="zákl. přenesená",J549,0)</f>
        <v>0</v>
      </c>
      <c r="BH549" s="208">
        <f>IF(N549="sníž. přenesená",J549,0)</f>
        <v>0</v>
      </c>
      <c r="BI549" s="208">
        <f>IF(N549="nulová",J549,0)</f>
        <v>0</v>
      </c>
      <c r="BJ549" s="16" t="s">
        <v>78</v>
      </c>
      <c r="BK549" s="208">
        <f>ROUND(I549*H549,2)</f>
        <v>0</v>
      </c>
      <c r="BL549" s="16" t="s">
        <v>255</v>
      </c>
      <c r="BM549" s="16" t="s">
        <v>1080</v>
      </c>
    </row>
    <row r="550" s="14" customFormat="1">
      <c r="B550" s="253"/>
      <c r="C550" s="254"/>
      <c r="D550" s="211" t="s">
        <v>179</v>
      </c>
      <c r="E550" s="255" t="s">
        <v>21</v>
      </c>
      <c r="F550" s="256" t="s">
        <v>1081</v>
      </c>
      <c r="G550" s="254"/>
      <c r="H550" s="255" t="s">
        <v>21</v>
      </c>
      <c r="I550" s="257"/>
      <c r="J550" s="254"/>
      <c r="K550" s="254"/>
      <c r="L550" s="258"/>
      <c r="M550" s="259"/>
      <c r="N550" s="260"/>
      <c r="O550" s="260"/>
      <c r="P550" s="260"/>
      <c r="Q550" s="260"/>
      <c r="R550" s="260"/>
      <c r="S550" s="260"/>
      <c r="T550" s="261"/>
      <c r="AT550" s="262" t="s">
        <v>179</v>
      </c>
      <c r="AU550" s="262" t="s">
        <v>82</v>
      </c>
      <c r="AV550" s="14" t="s">
        <v>78</v>
      </c>
      <c r="AW550" s="14" t="s">
        <v>34</v>
      </c>
      <c r="AX550" s="14" t="s">
        <v>73</v>
      </c>
      <c r="AY550" s="262" t="s">
        <v>170</v>
      </c>
    </row>
    <row r="551" s="11" customFormat="1">
      <c r="B551" s="209"/>
      <c r="C551" s="210"/>
      <c r="D551" s="211" t="s">
        <v>179</v>
      </c>
      <c r="E551" s="212" t="s">
        <v>21</v>
      </c>
      <c r="F551" s="213" t="s">
        <v>1082</v>
      </c>
      <c r="G551" s="210"/>
      <c r="H551" s="214">
        <v>71.799999999999997</v>
      </c>
      <c r="I551" s="215"/>
      <c r="J551" s="210"/>
      <c r="K551" s="210"/>
      <c r="L551" s="216"/>
      <c r="M551" s="217"/>
      <c r="N551" s="218"/>
      <c r="O551" s="218"/>
      <c r="P551" s="218"/>
      <c r="Q551" s="218"/>
      <c r="R551" s="218"/>
      <c r="S551" s="218"/>
      <c r="T551" s="219"/>
      <c r="AT551" s="220" t="s">
        <v>179</v>
      </c>
      <c r="AU551" s="220" t="s">
        <v>82</v>
      </c>
      <c r="AV551" s="11" t="s">
        <v>82</v>
      </c>
      <c r="AW551" s="11" t="s">
        <v>34</v>
      </c>
      <c r="AX551" s="11" t="s">
        <v>78</v>
      </c>
      <c r="AY551" s="220" t="s">
        <v>170</v>
      </c>
    </row>
    <row r="552" s="1" customFormat="1" ht="22.5" customHeight="1">
      <c r="B552" s="37"/>
      <c r="C552" s="197" t="s">
        <v>1083</v>
      </c>
      <c r="D552" s="197" t="s">
        <v>172</v>
      </c>
      <c r="E552" s="198" t="s">
        <v>1084</v>
      </c>
      <c r="F552" s="199" t="s">
        <v>1085</v>
      </c>
      <c r="G552" s="200" t="s">
        <v>226</v>
      </c>
      <c r="H552" s="201">
        <v>54.799999999999997</v>
      </c>
      <c r="I552" s="202"/>
      <c r="J552" s="203">
        <f>ROUND(I552*H552,2)</f>
        <v>0</v>
      </c>
      <c r="K552" s="199" t="s">
        <v>21</v>
      </c>
      <c r="L552" s="42"/>
      <c r="M552" s="204" t="s">
        <v>21</v>
      </c>
      <c r="N552" s="205" t="s">
        <v>44</v>
      </c>
      <c r="O552" s="78"/>
      <c r="P552" s="206">
        <f>O552*H552</f>
        <v>0</v>
      </c>
      <c r="Q552" s="206">
        <v>0.0026900000000000001</v>
      </c>
      <c r="R552" s="206">
        <f>Q552*H552</f>
        <v>0.14741199999999999</v>
      </c>
      <c r="S552" s="206">
        <v>0</v>
      </c>
      <c r="T552" s="207">
        <f>S552*H552</f>
        <v>0</v>
      </c>
      <c r="AR552" s="16" t="s">
        <v>255</v>
      </c>
      <c r="AT552" s="16" t="s">
        <v>172</v>
      </c>
      <c r="AU552" s="16" t="s">
        <v>82</v>
      </c>
      <c r="AY552" s="16" t="s">
        <v>170</v>
      </c>
      <c r="BE552" s="208">
        <f>IF(N552="základní",J552,0)</f>
        <v>0</v>
      </c>
      <c r="BF552" s="208">
        <f>IF(N552="snížená",J552,0)</f>
        <v>0</v>
      </c>
      <c r="BG552" s="208">
        <f>IF(N552="zákl. přenesená",J552,0)</f>
        <v>0</v>
      </c>
      <c r="BH552" s="208">
        <f>IF(N552="sníž. přenesená",J552,0)</f>
        <v>0</v>
      </c>
      <c r="BI552" s="208">
        <f>IF(N552="nulová",J552,0)</f>
        <v>0</v>
      </c>
      <c r="BJ552" s="16" t="s">
        <v>78</v>
      </c>
      <c r="BK552" s="208">
        <f>ROUND(I552*H552,2)</f>
        <v>0</v>
      </c>
      <c r="BL552" s="16" t="s">
        <v>255</v>
      </c>
      <c r="BM552" s="16" t="s">
        <v>1086</v>
      </c>
    </row>
    <row r="553" s="11" customFormat="1">
      <c r="B553" s="209"/>
      <c r="C553" s="210"/>
      <c r="D553" s="211" t="s">
        <v>179</v>
      </c>
      <c r="E553" s="212" t="s">
        <v>123</v>
      </c>
      <c r="F553" s="213" t="s">
        <v>1047</v>
      </c>
      <c r="G553" s="210"/>
      <c r="H553" s="214">
        <v>54.799999999999997</v>
      </c>
      <c r="I553" s="215"/>
      <c r="J553" s="210"/>
      <c r="K553" s="210"/>
      <c r="L553" s="216"/>
      <c r="M553" s="217"/>
      <c r="N553" s="218"/>
      <c r="O553" s="218"/>
      <c r="P553" s="218"/>
      <c r="Q553" s="218"/>
      <c r="R553" s="218"/>
      <c r="S553" s="218"/>
      <c r="T553" s="219"/>
      <c r="AT553" s="220" t="s">
        <v>179</v>
      </c>
      <c r="AU553" s="220" t="s">
        <v>82</v>
      </c>
      <c r="AV553" s="11" t="s">
        <v>82</v>
      </c>
      <c r="AW553" s="11" t="s">
        <v>34</v>
      </c>
      <c r="AX553" s="11" t="s">
        <v>78</v>
      </c>
      <c r="AY553" s="220" t="s">
        <v>170</v>
      </c>
    </row>
    <row r="554" s="1" customFormat="1" ht="22.5" customHeight="1">
      <c r="B554" s="37"/>
      <c r="C554" s="197" t="s">
        <v>1087</v>
      </c>
      <c r="D554" s="197" t="s">
        <v>172</v>
      </c>
      <c r="E554" s="198" t="s">
        <v>1088</v>
      </c>
      <c r="F554" s="199" t="s">
        <v>1089</v>
      </c>
      <c r="G554" s="200" t="s">
        <v>454</v>
      </c>
      <c r="H554" s="201">
        <v>114</v>
      </c>
      <c r="I554" s="202"/>
      <c r="J554" s="203">
        <f>ROUND(I554*H554,2)</f>
        <v>0</v>
      </c>
      <c r="K554" s="199" t="s">
        <v>176</v>
      </c>
      <c r="L554" s="42"/>
      <c r="M554" s="204" t="s">
        <v>21</v>
      </c>
      <c r="N554" s="205" t="s">
        <v>44</v>
      </c>
      <c r="O554" s="78"/>
      <c r="P554" s="206">
        <f>O554*H554</f>
        <v>0</v>
      </c>
      <c r="Q554" s="206">
        <v>0</v>
      </c>
      <c r="R554" s="206">
        <f>Q554*H554</f>
        <v>0</v>
      </c>
      <c r="S554" s="206">
        <v>0</v>
      </c>
      <c r="T554" s="207">
        <f>S554*H554</f>
        <v>0</v>
      </c>
      <c r="AR554" s="16" t="s">
        <v>255</v>
      </c>
      <c r="AT554" s="16" t="s">
        <v>172</v>
      </c>
      <c r="AU554" s="16" t="s">
        <v>82</v>
      </c>
      <c r="AY554" s="16" t="s">
        <v>170</v>
      </c>
      <c r="BE554" s="208">
        <f>IF(N554="základní",J554,0)</f>
        <v>0</v>
      </c>
      <c r="BF554" s="208">
        <f>IF(N554="snížená",J554,0)</f>
        <v>0</v>
      </c>
      <c r="BG554" s="208">
        <f>IF(N554="zákl. přenesená",J554,0)</f>
        <v>0</v>
      </c>
      <c r="BH554" s="208">
        <f>IF(N554="sníž. přenesená",J554,0)</f>
        <v>0</v>
      </c>
      <c r="BI554" s="208">
        <f>IF(N554="nulová",J554,0)</f>
        <v>0</v>
      </c>
      <c r="BJ554" s="16" t="s">
        <v>78</v>
      </c>
      <c r="BK554" s="208">
        <f>ROUND(I554*H554,2)</f>
        <v>0</v>
      </c>
      <c r="BL554" s="16" t="s">
        <v>255</v>
      </c>
      <c r="BM554" s="16" t="s">
        <v>1090</v>
      </c>
    </row>
    <row r="555" s="11" customFormat="1">
      <c r="B555" s="209"/>
      <c r="C555" s="210"/>
      <c r="D555" s="211" t="s">
        <v>179</v>
      </c>
      <c r="E555" s="212" t="s">
        <v>21</v>
      </c>
      <c r="F555" s="213" t="s">
        <v>1091</v>
      </c>
      <c r="G555" s="210"/>
      <c r="H555" s="214">
        <v>104</v>
      </c>
      <c r="I555" s="215"/>
      <c r="J555" s="210"/>
      <c r="K555" s="210"/>
      <c r="L555" s="216"/>
      <c r="M555" s="217"/>
      <c r="N555" s="218"/>
      <c r="O555" s="218"/>
      <c r="P555" s="218"/>
      <c r="Q555" s="218"/>
      <c r="R555" s="218"/>
      <c r="S555" s="218"/>
      <c r="T555" s="219"/>
      <c r="AT555" s="220" t="s">
        <v>179</v>
      </c>
      <c r="AU555" s="220" t="s">
        <v>82</v>
      </c>
      <c r="AV555" s="11" t="s">
        <v>82</v>
      </c>
      <c r="AW555" s="11" t="s">
        <v>34</v>
      </c>
      <c r="AX555" s="11" t="s">
        <v>73</v>
      </c>
      <c r="AY555" s="220" t="s">
        <v>170</v>
      </c>
    </row>
    <row r="556" s="11" customFormat="1">
      <c r="B556" s="209"/>
      <c r="C556" s="210"/>
      <c r="D556" s="211" t="s">
        <v>179</v>
      </c>
      <c r="E556" s="212" t="s">
        <v>21</v>
      </c>
      <c r="F556" s="213" t="s">
        <v>1092</v>
      </c>
      <c r="G556" s="210"/>
      <c r="H556" s="214">
        <v>4</v>
      </c>
      <c r="I556" s="215"/>
      <c r="J556" s="210"/>
      <c r="K556" s="210"/>
      <c r="L556" s="216"/>
      <c r="M556" s="217"/>
      <c r="N556" s="218"/>
      <c r="O556" s="218"/>
      <c r="P556" s="218"/>
      <c r="Q556" s="218"/>
      <c r="R556" s="218"/>
      <c r="S556" s="218"/>
      <c r="T556" s="219"/>
      <c r="AT556" s="220" t="s">
        <v>179</v>
      </c>
      <c r="AU556" s="220" t="s">
        <v>82</v>
      </c>
      <c r="AV556" s="11" t="s">
        <v>82</v>
      </c>
      <c r="AW556" s="11" t="s">
        <v>34</v>
      </c>
      <c r="AX556" s="11" t="s">
        <v>73</v>
      </c>
      <c r="AY556" s="220" t="s">
        <v>170</v>
      </c>
    </row>
    <row r="557" s="11" customFormat="1">
      <c r="B557" s="209"/>
      <c r="C557" s="210"/>
      <c r="D557" s="211" t="s">
        <v>179</v>
      </c>
      <c r="E557" s="212" t="s">
        <v>21</v>
      </c>
      <c r="F557" s="213" t="s">
        <v>204</v>
      </c>
      <c r="G557" s="210"/>
      <c r="H557" s="214">
        <v>6</v>
      </c>
      <c r="I557" s="215"/>
      <c r="J557" s="210"/>
      <c r="K557" s="210"/>
      <c r="L557" s="216"/>
      <c r="M557" s="217"/>
      <c r="N557" s="218"/>
      <c r="O557" s="218"/>
      <c r="P557" s="218"/>
      <c r="Q557" s="218"/>
      <c r="R557" s="218"/>
      <c r="S557" s="218"/>
      <c r="T557" s="219"/>
      <c r="AT557" s="220" t="s">
        <v>179</v>
      </c>
      <c r="AU557" s="220" t="s">
        <v>82</v>
      </c>
      <c r="AV557" s="11" t="s">
        <v>82</v>
      </c>
      <c r="AW557" s="11" t="s">
        <v>34</v>
      </c>
      <c r="AX557" s="11" t="s">
        <v>73</v>
      </c>
      <c r="AY557" s="220" t="s">
        <v>170</v>
      </c>
    </row>
    <row r="558" s="12" customFormat="1">
      <c r="B558" s="221"/>
      <c r="C558" s="222"/>
      <c r="D558" s="211" t="s">
        <v>179</v>
      </c>
      <c r="E558" s="223" t="s">
        <v>21</v>
      </c>
      <c r="F558" s="224" t="s">
        <v>186</v>
      </c>
      <c r="G558" s="222"/>
      <c r="H558" s="225">
        <v>114</v>
      </c>
      <c r="I558" s="226"/>
      <c r="J558" s="222"/>
      <c r="K558" s="222"/>
      <c r="L558" s="227"/>
      <c r="M558" s="228"/>
      <c r="N558" s="229"/>
      <c r="O558" s="229"/>
      <c r="P558" s="229"/>
      <c r="Q558" s="229"/>
      <c r="R558" s="229"/>
      <c r="S558" s="229"/>
      <c r="T558" s="230"/>
      <c r="AT558" s="231" t="s">
        <v>179</v>
      </c>
      <c r="AU558" s="231" t="s">
        <v>82</v>
      </c>
      <c r="AV558" s="12" t="s">
        <v>187</v>
      </c>
      <c r="AW558" s="12" t="s">
        <v>34</v>
      </c>
      <c r="AX558" s="12" t="s">
        <v>78</v>
      </c>
      <c r="AY558" s="231" t="s">
        <v>170</v>
      </c>
    </row>
    <row r="559" s="1" customFormat="1" ht="16.5" customHeight="1">
      <c r="B559" s="37"/>
      <c r="C559" s="197" t="s">
        <v>1093</v>
      </c>
      <c r="D559" s="197" t="s">
        <v>172</v>
      </c>
      <c r="E559" s="198" t="s">
        <v>1094</v>
      </c>
      <c r="F559" s="199" t="s">
        <v>1095</v>
      </c>
      <c r="G559" s="200" t="s">
        <v>226</v>
      </c>
      <c r="H559" s="201">
        <v>7.2000000000000002</v>
      </c>
      <c r="I559" s="202"/>
      <c r="J559" s="203">
        <f>ROUND(I559*H559,2)</f>
        <v>0</v>
      </c>
      <c r="K559" s="199" t="s">
        <v>176</v>
      </c>
      <c r="L559" s="42"/>
      <c r="M559" s="204" t="s">
        <v>21</v>
      </c>
      <c r="N559" s="205" t="s">
        <v>44</v>
      </c>
      <c r="O559" s="78"/>
      <c r="P559" s="206">
        <f>O559*H559</f>
        <v>0</v>
      </c>
      <c r="Q559" s="206">
        <v>0.0013699999999999999</v>
      </c>
      <c r="R559" s="206">
        <f>Q559*H559</f>
        <v>0.0098639999999999995</v>
      </c>
      <c r="S559" s="206">
        <v>0</v>
      </c>
      <c r="T559" s="207">
        <f>S559*H559</f>
        <v>0</v>
      </c>
      <c r="AR559" s="16" t="s">
        <v>255</v>
      </c>
      <c r="AT559" s="16" t="s">
        <v>172</v>
      </c>
      <c r="AU559" s="16" t="s">
        <v>82</v>
      </c>
      <c r="AY559" s="16" t="s">
        <v>170</v>
      </c>
      <c r="BE559" s="208">
        <f>IF(N559="základní",J559,0)</f>
        <v>0</v>
      </c>
      <c r="BF559" s="208">
        <f>IF(N559="snížená",J559,0)</f>
        <v>0</v>
      </c>
      <c r="BG559" s="208">
        <f>IF(N559="zákl. přenesená",J559,0)</f>
        <v>0</v>
      </c>
      <c r="BH559" s="208">
        <f>IF(N559="sníž. přenesená",J559,0)</f>
        <v>0</v>
      </c>
      <c r="BI559" s="208">
        <f>IF(N559="nulová",J559,0)</f>
        <v>0</v>
      </c>
      <c r="BJ559" s="16" t="s">
        <v>78</v>
      </c>
      <c r="BK559" s="208">
        <f>ROUND(I559*H559,2)</f>
        <v>0</v>
      </c>
      <c r="BL559" s="16" t="s">
        <v>255</v>
      </c>
      <c r="BM559" s="16" t="s">
        <v>1096</v>
      </c>
    </row>
    <row r="560" s="1" customFormat="1" ht="22.5" customHeight="1">
      <c r="B560" s="37"/>
      <c r="C560" s="197" t="s">
        <v>1097</v>
      </c>
      <c r="D560" s="197" t="s">
        <v>172</v>
      </c>
      <c r="E560" s="198" t="s">
        <v>1098</v>
      </c>
      <c r="F560" s="199" t="s">
        <v>1099</v>
      </c>
      <c r="G560" s="200" t="s">
        <v>454</v>
      </c>
      <c r="H560" s="201">
        <v>1</v>
      </c>
      <c r="I560" s="202"/>
      <c r="J560" s="203">
        <f>ROUND(I560*H560,2)</f>
        <v>0</v>
      </c>
      <c r="K560" s="199" t="s">
        <v>176</v>
      </c>
      <c r="L560" s="42"/>
      <c r="M560" s="204" t="s">
        <v>21</v>
      </c>
      <c r="N560" s="205" t="s">
        <v>44</v>
      </c>
      <c r="O560" s="78"/>
      <c r="P560" s="206">
        <f>O560*H560</f>
        <v>0</v>
      </c>
      <c r="Q560" s="206">
        <v>0.00020000000000000001</v>
      </c>
      <c r="R560" s="206">
        <f>Q560*H560</f>
        <v>0.00020000000000000001</v>
      </c>
      <c r="S560" s="206">
        <v>0</v>
      </c>
      <c r="T560" s="207">
        <f>S560*H560</f>
        <v>0</v>
      </c>
      <c r="AR560" s="16" t="s">
        <v>255</v>
      </c>
      <c r="AT560" s="16" t="s">
        <v>172</v>
      </c>
      <c r="AU560" s="16" t="s">
        <v>82</v>
      </c>
      <c r="AY560" s="16" t="s">
        <v>170</v>
      </c>
      <c r="BE560" s="208">
        <f>IF(N560="základní",J560,0)</f>
        <v>0</v>
      </c>
      <c r="BF560" s="208">
        <f>IF(N560="snížená",J560,0)</f>
        <v>0</v>
      </c>
      <c r="BG560" s="208">
        <f>IF(N560="zákl. přenesená",J560,0)</f>
        <v>0</v>
      </c>
      <c r="BH560" s="208">
        <f>IF(N560="sníž. přenesená",J560,0)</f>
        <v>0</v>
      </c>
      <c r="BI560" s="208">
        <f>IF(N560="nulová",J560,0)</f>
        <v>0</v>
      </c>
      <c r="BJ560" s="16" t="s">
        <v>78</v>
      </c>
      <c r="BK560" s="208">
        <f>ROUND(I560*H560,2)</f>
        <v>0</v>
      </c>
      <c r="BL560" s="16" t="s">
        <v>255</v>
      </c>
      <c r="BM560" s="16" t="s">
        <v>1100</v>
      </c>
    </row>
    <row r="561" s="1" customFormat="1" ht="16.5" customHeight="1">
      <c r="B561" s="37"/>
      <c r="C561" s="197" t="s">
        <v>1101</v>
      </c>
      <c r="D561" s="197" t="s">
        <v>172</v>
      </c>
      <c r="E561" s="198" t="s">
        <v>1102</v>
      </c>
      <c r="F561" s="199" t="s">
        <v>1103</v>
      </c>
      <c r="G561" s="200" t="s">
        <v>226</v>
      </c>
      <c r="H561" s="201">
        <v>4.5</v>
      </c>
      <c r="I561" s="202"/>
      <c r="J561" s="203">
        <f>ROUND(I561*H561,2)</f>
        <v>0</v>
      </c>
      <c r="K561" s="199" t="s">
        <v>176</v>
      </c>
      <c r="L561" s="42"/>
      <c r="M561" s="204" t="s">
        <v>21</v>
      </c>
      <c r="N561" s="205" t="s">
        <v>44</v>
      </c>
      <c r="O561" s="78"/>
      <c r="P561" s="206">
        <f>O561*H561</f>
        <v>0</v>
      </c>
      <c r="Q561" s="206">
        <v>0.00182</v>
      </c>
      <c r="R561" s="206">
        <f>Q561*H561</f>
        <v>0.0081899999999999994</v>
      </c>
      <c r="S561" s="206">
        <v>0</v>
      </c>
      <c r="T561" s="207">
        <f>S561*H561</f>
        <v>0</v>
      </c>
      <c r="AR561" s="16" t="s">
        <v>255</v>
      </c>
      <c r="AT561" s="16" t="s">
        <v>172</v>
      </c>
      <c r="AU561" s="16" t="s">
        <v>82</v>
      </c>
      <c r="AY561" s="16" t="s">
        <v>170</v>
      </c>
      <c r="BE561" s="208">
        <f>IF(N561="základní",J561,0)</f>
        <v>0</v>
      </c>
      <c r="BF561" s="208">
        <f>IF(N561="snížená",J561,0)</f>
        <v>0</v>
      </c>
      <c r="BG561" s="208">
        <f>IF(N561="zákl. přenesená",J561,0)</f>
        <v>0</v>
      </c>
      <c r="BH561" s="208">
        <f>IF(N561="sníž. přenesená",J561,0)</f>
        <v>0</v>
      </c>
      <c r="BI561" s="208">
        <f>IF(N561="nulová",J561,0)</f>
        <v>0</v>
      </c>
      <c r="BJ561" s="16" t="s">
        <v>78</v>
      </c>
      <c r="BK561" s="208">
        <f>ROUND(I561*H561,2)</f>
        <v>0</v>
      </c>
      <c r="BL561" s="16" t="s">
        <v>255</v>
      </c>
      <c r="BM561" s="16" t="s">
        <v>1104</v>
      </c>
    </row>
    <row r="562" s="1" customFormat="1" ht="22.5" customHeight="1">
      <c r="B562" s="37"/>
      <c r="C562" s="197" t="s">
        <v>1105</v>
      </c>
      <c r="D562" s="197" t="s">
        <v>172</v>
      </c>
      <c r="E562" s="198" t="s">
        <v>1106</v>
      </c>
      <c r="F562" s="199" t="s">
        <v>1107</v>
      </c>
      <c r="G562" s="200" t="s">
        <v>238</v>
      </c>
      <c r="H562" s="201">
        <v>0.69499999999999995</v>
      </c>
      <c r="I562" s="202"/>
      <c r="J562" s="203">
        <f>ROUND(I562*H562,2)</f>
        <v>0</v>
      </c>
      <c r="K562" s="199" t="s">
        <v>176</v>
      </c>
      <c r="L562" s="42"/>
      <c r="M562" s="204" t="s">
        <v>21</v>
      </c>
      <c r="N562" s="205" t="s">
        <v>44</v>
      </c>
      <c r="O562" s="78"/>
      <c r="P562" s="206">
        <f>O562*H562</f>
        <v>0</v>
      </c>
      <c r="Q562" s="206">
        <v>0</v>
      </c>
      <c r="R562" s="206">
        <f>Q562*H562</f>
        <v>0</v>
      </c>
      <c r="S562" s="206">
        <v>0</v>
      </c>
      <c r="T562" s="207">
        <f>S562*H562</f>
        <v>0</v>
      </c>
      <c r="AR562" s="16" t="s">
        <v>255</v>
      </c>
      <c r="AT562" s="16" t="s">
        <v>172</v>
      </c>
      <c r="AU562" s="16" t="s">
        <v>82</v>
      </c>
      <c r="AY562" s="16" t="s">
        <v>170</v>
      </c>
      <c r="BE562" s="208">
        <f>IF(N562="základní",J562,0)</f>
        <v>0</v>
      </c>
      <c r="BF562" s="208">
        <f>IF(N562="snížená",J562,0)</f>
        <v>0</v>
      </c>
      <c r="BG562" s="208">
        <f>IF(N562="zákl. přenesená",J562,0)</f>
        <v>0</v>
      </c>
      <c r="BH562" s="208">
        <f>IF(N562="sníž. přenesená",J562,0)</f>
        <v>0</v>
      </c>
      <c r="BI562" s="208">
        <f>IF(N562="nulová",J562,0)</f>
        <v>0</v>
      </c>
      <c r="BJ562" s="16" t="s">
        <v>78</v>
      </c>
      <c r="BK562" s="208">
        <f>ROUND(I562*H562,2)</f>
        <v>0</v>
      </c>
      <c r="BL562" s="16" t="s">
        <v>255</v>
      </c>
      <c r="BM562" s="16" t="s">
        <v>1108</v>
      </c>
    </row>
    <row r="563" s="1" customFormat="1" ht="22.5" customHeight="1">
      <c r="B563" s="37"/>
      <c r="C563" s="197" t="s">
        <v>1109</v>
      </c>
      <c r="D563" s="197" t="s">
        <v>172</v>
      </c>
      <c r="E563" s="198" t="s">
        <v>1110</v>
      </c>
      <c r="F563" s="199" t="s">
        <v>1111</v>
      </c>
      <c r="G563" s="200" t="s">
        <v>238</v>
      </c>
      <c r="H563" s="201">
        <v>0.69499999999999995</v>
      </c>
      <c r="I563" s="202"/>
      <c r="J563" s="203">
        <f>ROUND(I563*H563,2)</f>
        <v>0</v>
      </c>
      <c r="K563" s="199" t="s">
        <v>176</v>
      </c>
      <c r="L563" s="42"/>
      <c r="M563" s="204" t="s">
        <v>21</v>
      </c>
      <c r="N563" s="205" t="s">
        <v>44</v>
      </c>
      <c r="O563" s="78"/>
      <c r="P563" s="206">
        <f>O563*H563</f>
        <v>0</v>
      </c>
      <c r="Q563" s="206">
        <v>0</v>
      </c>
      <c r="R563" s="206">
        <f>Q563*H563</f>
        <v>0</v>
      </c>
      <c r="S563" s="206">
        <v>0</v>
      </c>
      <c r="T563" s="207">
        <f>S563*H563</f>
        <v>0</v>
      </c>
      <c r="AR563" s="16" t="s">
        <v>255</v>
      </c>
      <c r="AT563" s="16" t="s">
        <v>172</v>
      </c>
      <c r="AU563" s="16" t="s">
        <v>82</v>
      </c>
      <c r="AY563" s="16" t="s">
        <v>170</v>
      </c>
      <c r="BE563" s="208">
        <f>IF(N563="základní",J563,0)</f>
        <v>0</v>
      </c>
      <c r="BF563" s="208">
        <f>IF(N563="snížená",J563,0)</f>
        <v>0</v>
      </c>
      <c r="BG563" s="208">
        <f>IF(N563="zákl. přenesená",J563,0)</f>
        <v>0</v>
      </c>
      <c r="BH563" s="208">
        <f>IF(N563="sníž. přenesená",J563,0)</f>
        <v>0</v>
      </c>
      <c r="BI563" s="208">
        <f>IF(N563="nulová",J563,0)</f>
        <v>0</v>
      </c>
      <c r="BJ563" s="16" t="s">
        <v>78</v>
      </c>
      <c r="BK563" s="208">
        <f>ROUND(I563*H563,2)</f>
        <v>0</v>
      </c>
      <c r="BL563" s="16" t="s">
        <v>255</v>
      </c>
      <c r="BM563" s="16" t="s">
        <v>1112</v>
      </c>
    </row>
    <row r="564" s="10" customFormat="1" ht="22.8" customHeight="1">
      <c r="B564" s="181"/>
      <c r="C564" s="182"/>
      <c r="D564" s="183" t="s">
        <v>72</v>
      </c>
      <c r="E564" s="195" t="s">
        <v>1113</v>
      </c>
      <c r="F564" s="195" t="s">
        <v>1114</v>
      </c>
      <c r="G564" s="182"/>
      <c r="H564" s="182"/>
      <c r="I564" s="185"/>
      <c r="J564" s="196">
        <f>BK564</f>
        <v>0</v>
      </c>
      <c r="K564" s="182"/>
      <c r="L564" s="187"/>
      <c r="M564" s="188"/>
      <c r="N564" s="189"/>
      <c r="O564" s="189"/>
      <c r="P564" s="190">
        <f>SUM(P565:P608)</f>
        <v>0</v>
      </c>
      <c r="Q564" s="189"/>
      <c r="R564" s="190">
        <f>SUM(R565:R608)</f>
        <v>0.13891499999999998</v>
      </c>
      <c r="S564" s="189"/>
      <c r="T564" s="191">
        <f>SUM(T565:T608)</f>
        <v>1.34484275</v>
      </c>
      <c r="AR564" s="192" t="s">
        <v>82</v>
      </c>
      <c r="AT564" s="193" t="s">
        <v>72</v>
      </c>
      <c r="AU564" s="193" t="s">
        <v>78</v>
      </c>
      <c r="AY564" s="192" t="s">
        <v>170</v>
      </c>
      <c r="BK564" s="194">
        <f>SUM(BK565:BK608)</f>
        <v>0</v>
      </c>
    </row>
    <row r="565" s="1" customFormat="1" ht="22.5" customHeight="1">
      <c r="B565" s="37"/>
      <c r="C565" s="197" t="s">
        <v>1115</v>
      </c>
      <c r="D565" s="197" t="s">
        <v>172</v>
      </c>
      <c r="E565" s="198" t="s">
        <v>1116</v>
      </c>
      <c r="F565" s="199" t="s">
        <v>1117</v>
      </c>
      <c r="G565" s="200" t="s">
        <v>454</v>
      </c>
      <c r="H565" s="201">
        <v>12</v>
      </c>
      <c r="I565" s="202"/>
      <c r="J565" s="203">
        <f>ROUND(I565*H565,2)</f>
        <v>0</v>
      </c>
      <c r="K565" s="199" t="s">
        <v>21</v>
      </c>
      <c r="L565" s="42"/>
      <c r="M565" s="204" t="s">
        <v>21</v>
      </c>
      <c r="N565" s="205" t="s">
        <v>44</v>
      </c>
      <c r="O565" s="78"/>
      <c r="P565" s="206">
        <f>O565*H565</f>
        <v>0</v>
      </c>
      <c r="Q565" s="206">
        <v>0</v>
      </c>
      <c r="R565" s="206">
        <f>Q565*H565</f>
        <v>0</v>
      </c>
      <c r="S565" s="206">
        <v>0</v>
      </c>
      <c r="T565" s="207">
        <f>S565*H565</f>
        <v>0</v>
      </c>
      <c r="AR565" s="16" t="s">
        <v>255</v>
      </c>
      <c r="AT565" s="16" t="s">
        <v>172</v>
      </c>
      <c r="AU565" s="16" t="s">
        <v>82</v>
      </c>
      <c r="AY565" s="16" t="s">
        <v>170</v>
      </c>
      <c r="BE565" s="208">
        <f>IF(N565="základní",J565,0)</f>
        <v>0</v>
      </c>
      <c r="BF565" s="208">
        <f>IF(N565="snížená",J565,0)</f>
        <v>0</v>
      </c>
      <c r="BG565" s="208">
        <f>IF(N565="zákl. přenesená",J565,0)</f>
        <v>0</v>
      </c>
      <c r="BH565" s="208">
        <f>IF(N565="sníž. přenesená",J565,0)</f>
        <v>0</v>
      </c>
      <c r="BI565" s="208">
        <f>IF(N565="nulová",J565,0)</f>
        <v>0</v>
      </c>
      <c r="BJ565" s="16" t="s">
        <v>78</v>
      </c>
      <c r="BK565" s="208">
        <f>ROUND(I565*H565,2)</f>
        <v>0</v>
      </c>
      <c r="BL565" s="16" t="s">
        <v>255</v>
      </c>
      <c r="BM565" s="16" t="s">
        <v>1118</v>
      </c>
    </row>
    <row r="566" s="1" customFormat="1" ht="22.5" customHeight="1">
      <c r="B566" s="37"/>
      <c r="C566" s="197" t="s">
        <v>1119</v>
      </c>
      <c r="D566" s="197" t="s">
        <v>172</v>
      </c>
      <c r="E566" s="198" t="s">
        <v>1120</v>
      </c>
      <c r="F566" s="199" t="s">
        <v>1121</v>
      </c>
      <c r="G566" s="200" t="s">
        <v>454</v>
      </c>
      <c r="H566" s="201">
        <v>6</v>
      </c>
      <c r="I566" s="202"/>
      <c r="J566" s="203">
        <f>ROUND(I566*H566,2)</f>
        <v>0</v>
      </c>
      <c r="K566" s="199" t="s">
        <v>21</v>
      </c>
      <c r="L566" s="42"/>
      <c r="M566" s="204" t="s">
        <v>21</v>
      </c>
      <c r="N566" s="205" t="s">
        <v>44</v>
      </c>
      <c r="O566" s="78"/>
      <c r="P566" s="206">
        <f>O566*H566</f>
        <v>0</v>
      </c>
      <c r="Q566" s="206">
        <v>0</v>
      </c>
      <c r="R566" s="206">
        <f>Q566*H566</f>
        <v>0</v>
      </c>
      <c r="S566" s="206">
        <v>0</v>
      </c>
      <c r="T566" s="207">
        <f>S566*H566</f>
        <v>0</v>
      </c>
      <c r="AR566" s="16" t="s">
        <v>255</v>
      </c>
      <c r="AT566" s="16" t="s">
        <v>172</v>
      </c>
      <c r="AU566" s="16" t="s">
        <v>82</v>
      </c>
      <c r="AY566" s="16" t="s">
        <v>170</v>
      </c>
      <c r="BE566" s="208">
        <f>IF(N566="základní",J566,0)</f>
        <v>0</v>
      </c>
      <c r="BF566" s="208">
        <f>IF(N566="snížená",J566,0)</f>
        <v>0</v>
      </c>
      <c r="BG566" s="208">
        <f>IF(N566="zákl. přenesená",J566,0)</f>
        <v>0</v>
      </c>
      <c r="BH566" s="208">
        <f>IF(N566="sníž. přenesená",J566,0)</f>
        <v>0</v>
      </c>
      <c r="BI566" s="208">
        <f>IF(N566="nulová",J566,0)</f>
        <v>0</v>
      </c>
      <c r="BJ566" s="16" t="s">
        <v>78</v>
      </c>
      <c r="BK566" s="208">
        <f>ROUND(I566*H566,2)</f>
        <v>0</v>
      </c>
      <c r="BL566" s="16" t="s">
        <v>255</v>
      </c>
      <c r="BM566" s="16" t="s">
        <v>1122</v>
      </c>
    </row>
    <row r="567" s="1" customFormat="1" ht="22.5" customHeight="1">
      <c r="B567" s="37"/>
      <c r="C567" s="197" t="s">
        <v>1123</v>
      </c>
      <c r="D567" s="197" t="s">
        <v>172</v>
      </c>
      <c r="E567" s="198" t="s">
        <v>1124</v>
      </c>
      <c r="F567" s="199" t="s">
        <v>1125</v>
      </c>
      <c r="G567" s="200" t="s">
        <v>454</v>
      </c>
      <c r="H567" s="201">
        <v>12</v>
      </c>
      <c r="I567" s="202"/>
      <c r="J567" s="203">
        <f>ROUND(I567*H567,2)</f>
        <v>0</v>
      </c>
      <c r="K567" s="199" t="s">
        <v>21</v>
      </c>
      <c r="L567" s="42"/>
      <c r="M567" s="204" t="s">
        <v>21</v>
      </c>
      <c r="N567" s="205" t="s">
        <v>44</v>
      </c>
      <c r="O567" s="78"/>
      <c r="P567" s="206">
        <f>O567*H567</f>
        <v>0</v>
      </c>
      <c r="Q567" s="206">
        <v>0</v>
      </c>
      <c r="R567" s="206">
        <f>Q567*H567</f>
        <v>0</v>
      </c>
      <c r="S567" s="206">
        <v>0</v>
      </c>
      <c r="T567" s="207">
        <f>S567*H567</f>
        <v>0</v>
      </c>
      <c r="AR567" s="16" t="s">
        <v>255</v>
      </c>
      <c r="AT567" s="16" t="s">
        <v>172</v>
      </c>
      <c r="AU567" s="16" t="s">
        <v>82</v>
      </c>
      <c r="AY567" s="16" t="s">
        <v>170</v>
      </c>
      <c r="BE567" s="208">
        <f>IF(N567="základní",J567,0)</f>
        <v>0</v>
      </c>
      <c r="BF567" s="208">
        <f>IF(N567="snížená",J567,0)</f>
        <v>0</v>
      </c>
      <c r="BG567" s="208">
        <f>IF(N567="zákl. přenesená",J567,0)</f>
        <v>0</v>
      </c>
      <c r="BH567" s="208">
        <f>IF(N567="sníž. přenesená",J567,0)</f>
        <v>0</v>
      </c>
      <c r="BI567" s="208">
        <f>IF(N567="nulová",J567,0)</f>
        <v>0</v>
      </c>
      <c r="BJ567" s="16" t="s">
        <v>78</v>
      </c>
      <c r="BK567" s="208">
        <f>ROUND(I567*H567,2)</f>
        <v>0</v>
      </c>
      <c r="BL567" s="16" t="s">
        <v>255</v>
      </c>
      <c r="BM567" s="16" t="s">
        <v>1126</v>
      </c>
    </row>
    <row r="568" s="1" customFormat="1" ht="22.5" customHeight="1">
      <c r="B568" s="37"/>
      <c r="C568" s="197" t="s">
        <v>1127</v>
      </c>
      <c r="D568" s="197" t="s">
        <v>172</v>
      </c>
      <c r="E568" s="198" t="s">
        <v>1128</v>
      </c>
      <c r="F568" s="199" t="s">
        <v>1129</v>
      </c>
      <c r="G568" s="200" t="s">
        <v>454</v>
      </c>
      <c r="H568" s="201">
        <v>20</v>
      </c>
      <c r="I568" s="202"/>
      <c r="J568" s="203">
        <f>ROUND(I568*H568,2)</f>
        <v>0</v>
      </c>
      <c r="K568" s="199" t="s">
        <v>21</v>
      </c>
      <c r="L568" s="42"/>
      <c r="M568" s="204" t="s">
        <v>21</v>
      </c>
      <c r="N568" s="205" t="s">
        <v>44</v>
      </c>
      <c r="O568" s="78"/>
      <c r="P568" s="206">
        <f>O568*H568</f>
        <v>0</v>
      </c>
      <c r="Q568" s="206">
        <v>0</v>
      </c>
      <c r="R568" s="206">
        <f>Q568*H568</f>
        <v>0</v>
      </c>
      <c r="S568" s="206">
        <v>0</v>
      </c>
      <c r="T568" s="207">
        <f>S568*H568</f>
        <v>0</v>
      </c>
      <c r="AR568" s="16" t="s">
        <v>255</v>
      </c>
      <c r="AT568" s="16" t="s">
        <v>172</v>
      </c>
      <c r="AU568" s="16" t="s">
        <v>82</v>
      </c>
      <c r="AY568" s="16" t="s">
        <v>170</v>
      </c>
      <c r="BE568" s="208">
        <f>IF(N568="základní",J568,0)</f>
        <v>0</v>
      </c>
      <c r="BF568" s="208">
        <f>IF(N568="snížená",J568,0)</f>
        <v>0</v>
      </c>
      <c r="BG568" s="208">
        <f>IF(N568="zákl. přenesená",J568,0)</f>
        <v>0</v>
      </c>
      <c r="BH568" s="208">
        <f>IF(N568="sníž. přenesená",J568,0)</f>
        <v>0</v>
      </c>
      <c r="BI568" s="208">
        <f>IF(N568="nulová",J568,0)</f>
        <v>0</v>
      </c>
      <c r="BJ568" s="16" t="s">
        <v>78</v>
      </c>
      <c r="BK568" s="208">
        <f>ROUND(I568*H568,2)</f>
        <v>0</v>
      </c>
      <c r="BL568" s="16" t="s">
        <v>255</v>
      </c>
      <c r="BM568" s="16" t="s">
        <v>1130</v>
      </c>
    </row>
    <row r="569" s="1" customFormat="1" ht="22.5" customHeight="1">
      <c r="B569" s="37"/>
      <c r="C569" s="197" t="s">
        <v>1131</v>
      </c>
      <c r="D569" s="197" t="s">
        <v>172</v>
      </c>
      <c r="E569" s="198" t="s">
        <v>1132</v>
      </c>
      <c r="F569" s="199" t="s">
        <v>1133</v>
      </c>
      <c r="G569" s="200" t="s">
        <v>454</v>
      </c>
      <c r="H569" s="201">
        <v>8</v>
      </c>
      <c r="I569" s="202"/>
      <c r="J569" s="203">
        <f>ROUND(I569*H569,2)</f>
        <v>0</v>
      </c>
      <c r="K569" s="199" t="s">
        <v>21</v>
      </c>
      <c r="L569" s="42"/>
      <c r="M569" s="204" t="s">
        <v>21</v>
      </c>
      <c r="N569" s="205" t="s">
        <v>44</v>
      </c>
      <c r="O569" s="78"/>
      <c r="P569" s="206">
        <f>O569*H569</f>
        <v>0</v>
      </c>
      <c r="Q569" s="206">
        <v>0</v>
      </c>
      <c r="R569" s="206">
        <f>Q569*H569</f>
        <v>0</v>
      </c>
      <c r="S569" s="206">
        <v>0</v>
      </c>
      <c r="T569" s="207">
        <f>S569*H569</f>
        <v>0</v>
      </c>
      <c r="AR569" s="16" t="s">
        <v>255</v>
      </c>
      <c r="AT569" s="16" t="s">
        <v>172</v>
      </c>
      <c r="AU569" s="16" t="s">
        <v>82</v>
      </c>
      <c r="AY569" s="16" t="s">
        <v>170</v>
      </c>
      <c r="BE569" s="208">
        <f>IF(N569="základní",J569,0)</f>
        <v>0</v>
      </c>
      <c r="BF569" s="208">
        <f>IF(N569="snížená",J569,0)</f>
        <v>0</v>
      </c>
      <c r="BG569" s="208">
        <f>IF(N569="zákl. přenesená",J569,0)</f>
        <v>0</v>
      </c>
      <c r="BH569" s="208">
        <f>IF(N569="sníž. přenesená",J569,0)</f>
        <v>0</v>
      </c>
      <c r="BI569" s="208">
        <f>IF(N569="nulová",J569,0)</f>
        <v>0</v>
      </c>
      <c r="BJ569" s="16" t="s">
        <v>78</v>
      </c>
      <c r="BK569" s="208">
        <f>ROUND(I569*H569,2)</f>
        <v>0</v>
      </c>
      <c r="BL569" s="16" t="s">
        <v>255</v>
      </c>
      <c r="BM569" s="16" t="s">
        <v>1134</v>
      </c>
    </row>
    <row r="570" s="1" customFormat="1" ht="22.5" customHeight="1">
      <c r="B570" s="37"/>
      <c r="C570" s="197" t="s">
        <v>1135</v>
      </c>
      <c r="D570" s="197" t="s">
        <v>172</v>
      </c>
      <c r="E570" s="198" t="s">
        <v>1136</v>
      </c>
      <c r="F570" s="199" t="s">
        <v>1137</v>
      </c>
      <c r="G570" s="200" t="s">
        <v>454</v>
      </c>
      <c r="H570" s="201">
        <v>2</v>
      </c>
      <c r="I570" s="202"/>
      <c r="J570" s="203">
        <f>ROUND(I570*H570,2)</f>
        <v>0</v>
      </c>
      <c r="K570" s="199" t="s">
        <v>21</v>
      </c>
      <c r="L570" s="42"/>
      <c r="M570" s="204" t="s">
        <v>21</v>
      </c>
      <c r="N570" s="205" t="s">
        <v>44</v>
      </c>
      <c r="O570" s="78"/>
      <c r="P570" s="206">
        <f>O570*H570</f>
        <v>0</v>
      </c>
      <c r="Q570" s="206">
        <v>0</v>
      </c>
      <c r="R570" s="206">
        <f>Q570*H570</f>
        <v>0</v>
      </c>
      <c r="S570" s="206">
        <v>0</v>
      </c>
      <c r="T570" s="207">
        <f>S570*H570</f>
        <v>0</v>
      </c>
      <c r="AR570" s="16" t="s">
        <v>255</v>
      </c>
      <c r="AT570" s="16" t="s">
        <v>172</v>
      </c>
      <c r="AU570" s="16" t="s">
        <v>82</v>
      </c>
      <c r="AY570" s="16" t="s">
        <v>170</v>
      </c>
      <c r="BE570" s="208">
        <f>IF(N570="základní",J570,0)</f>
        <v>0</v>
      </c>
      <c r="BF570" s="208">
        <f>IF(N570="snížená",J570,0)</f>
        <v>0</v>
      </c>
      <c r="BG570" s="208">
        <f>IF(N570="zákl. přenesená",J570,0)</f>
        <v>0</v>
      </c>
      <c r="BH570" s="208">
        <f>IF(N570="sníž. přenesená",J570,0)</f>
        <v>0</v>
      </c>
      <c r="BI570" s="208">
        <f>IF(N570="nulová",J570,0)</f>
        <v>0</v>
      </c>
      <c r="BJ570" s="16" t="s">
        <v>78</v>
      </c>
      <c r="BK570" s="208">
        <f>ROUND(I570*H570,2)</f>
        <v>0</v>
      </c>
      <c r="BL570" s="16" t="s">
        <v>255</v>
      </c>
      <c r="BM570" s="16" t="s">
        <v>1138</v>
      </c>
    </row>
    <row r="571" s="1" customFormat="1" ht="16.5" customHeight="1">
      <c r="B571" s="37"/>
      <c r="C571" s="197" t="s">
        <v>1139</v>
      </c>
      <c r="D571" s="197" t="s">
        <v>172</v>
      </c>
      <c r="E571" s="198" t="s">
        <v>1140</v>
      </c>
      <c r="F571" s="199" t="s">
        <v>1141</v>
      </c>
      <c r="G571" s="200" t="s">
        <v>454</v>
      </c>
      <c r="H571" s="201">
        <v>47</v>
      </c>
      <c r="I571" s="202"/>
      <c r="J571" s="203">
        <f>ROUND(I571*H571,2)</f>
        <v>0</v>
      </c>
      <c r="K571" s="199" t="s">
        <v>21</v>
      </c>
      <c r="L571" s="42"/>
      <c r="M571" s="204" t="s">
        <v>21</v>
      </c>
      <c r="N571" s="205" t="s">
        <v>44</v>
      </c>
      <c r="O571" s="78"/>
      <c r="P571" s="206">
        <f>O571*H571</f>
        <v>0</v>
      </c>
      <c r="Q571" s="206">
        <v>0</v>
      </c>
      <c r="R571" s="206">
        <f>Q571*H571</f>
        <v>0</v>
      </c>
      <c r="S571" s="206">
        <v>0</v>
      </c>
      <c r="T571" s="207">
        <f>S571*H571</f>
        <v>0</v>
      </c>
      <c r="AR571" s="16" t="s">
        <v>255</v>
      </c>
      <c r="AT571" s="16" t="s">
        <v>172</v>
      </c>
      <c r="AU571" s="16" t="s">
        <v>82</v>
      </c>
      <c r="AY571" s="16" t="s">
        <v>170</v>
      </c>
      <c r="BE571" s="208">
        <f>IF(N571="základní",J571,0)</f>
        <v>0</v>
      </c>
      <c r="BF571" s="208">
        <f>IF(N571="snížená",J571,0)</f>
        <v>0</v>
      </c>
      <c r="BG571" s="208">
        <f>IF(N571="zákl. přenesená",J571,0)</f>
        <v>0</v>
      </c>
      <c r="BH571" s="208">
        <f>IF(N571="sníž. přenesená",J571,0)</f>
        <v>0</v>
      </c>
      <c r="BI571" s="208">
        <f>IF(N571="nulová",J571,0)</f>
        <v>0</v>
      </c>
      <c r="BJ571" s="16" t="s">
        <v>78</v>
      </c>
      <c r="BK571" s="208">
        <f>ROUND(I571*H571,2)</f>
        <v>0</v>
      </c>
      <c r="BL571" s="16" t="s">
        <v>255</v>
      </c>
      <c r="BM571" s="16" t="s">
        <v>1142</v>
      </c>
    </row>
    <row r="572" s="11" customFormat="1">
      <c r="B572" s="209"/>
      <c r="C572" s="210"/>
      <c r="D572" s="211" t="s">
        <v>179</v>
      </c>
      <c r="E572" s="212" t="s">
        <v>21</v>
      </c>
      <c r="F572" s="213" t="s">
        <v>1143</v>
      </c>
      <c r="G572" s="210"/>
      <c r="H572" s="214">
        <v>19</v>
      </c>
      <c r="I572" s="215"/>
      <c r="J572" s="210"/>
      <c r="K572" s="210"/>
      <c r="L572" s="216"/>
      <c r="M572" s="217"/>
      <c r="N572" s="218"/>
      <c r="O572" s="218"/>
      <c r="P572" s="218"/>
      <c r="Q572" s="218"/>
      <c r="R572" s="218"/>
      <c r="S572" s="218"/>
      <c r="T572" s="219"/>
      <c r="AT572" s="220" t="s">
        <v>179</v>
      </c>
      <c r="AU572" s="220" t="s">
        <v>82</v>
      </c>
      <c r="AV572" s="11" t="s">
        <v>82</v>
      </c>
      <c r="AW572" s="11" t="s">
        <v>34</v>
      </c>
      <c r="AX572" s="11" t="s">
        <v>73</v>
      </c>
      <c r="AY572" s="220" t="s">
        <v>170</v>
      </c>
    </row>
    <row r="573" s="11" customFormat="1">
      <c r="B573" s="209"/>
      <c r="C573" s="210"/>
      <c r="D573" s="211" t="s">
        <v>179</v>
      </c>
      <c r="E573" s="212" t="s">
        <v>21</v>
      </c>
      <c r="F573" s="213" t="s">
        <v>1144</v>
      </c>
      <c r="G573" s="210"/>
      <c r="H573" s="214">
        <v>28</v>
      </c>
      <c r="I573" s="215"/>
      <c r="J573" s="210"/>
      <c r="K573" s="210"/>
      <c r="L573" s="216"/>
      <c r="M573" s="217"/>
      <c r="N573" s="218"/>
      <c r="O573" s="218"/>
      <c r="P573" s="218"/>
      <c r="Q573" s="218"/>
      <c r="R573" s="218"/>
      <c r="S573" s="218"/>
      <c r="T573" s="219"/>
      <c r="AT573" s="220" t="s">
        <v>179</v>
      </c>
      <c r="AU573" s="220" t="s">
        <v>82</v>
      </c>
      <c r="AV573" s="11" t="s">
        <v>82</v>
      </c>
      <c r="AW573" s="11" t="s">
        <v>34</v>
      </c>
      <c r="AX573" s="11" t="s">
        <v>73</v>
      </c>
      <c r="AY573" s="220" t="s">
        <v>170</v>
      </c>
    </row>
    <row r="574" s="12" customFormat="1">
      <c r="B574" s="221"/>
      <c r="C574" s="222"/>
      <c r="D574" s="211" t="s">
        <v>179</v>
      </c>
      <c r="E574" s="223" t="s">
        <v>21</v>
      </c>
      <c r="F574" s="224" t="s">
        <v>186</v>
      </c>
      <c r="G574" s="222"/>
      <c r="H574" s="225">
        <v>47</v>
      </c>
      <c r="I574" s="226"/>
      <c r="J574" s="222"/>
      <c r="K574" s="222"/>
      <c r="L574" s="227"/>
      <c r="M574" s="228"/>
      <c r="N574" s="229"/>
      <c r="O574" s="229"/>
      <c r="P574" s="229"/>
      <c r="Q574" s="229"/>
      <c r="R574" s="229"/>
      <c r="S574" s="229"/>
      <c r="T574" s="230"/>
      <c r="AT574" s="231" t="s">
        <v>179</v>
      </c>
      <c r="AU574" s="231" t="s">
        <v>82</v>
      </c>
      <c r="AV574" s="12" t="s">
        <v>187</v>
      </c>
      <c r="AW574" s="12" t="s">
        <v>34</v>
      </c>
      <c r="AX574" s="12" t="s">
        <v>78</v>
      </c>
      <c r="AY574" s="231" t="s">
        <v>170</v>
      </c>
    </row>
    <row r="575" s="1" customFormat="1" ht="16.5" customHeight="1">
      <c r="B575" s="37"/>
      <c r="C575" s="197" t="s">
        <v>1145</v>
      </c>
      <c r="D575" s="197" t="s">
        <v>172</v>
      </c>
      <c r="E575" s="198" t="s">
        <v>1146</v>
      </c>
      <c r="F575" s="199" t="s">
        <v>1147</v>
      </c>
      <c r="G575" s="200" t="s">
        <v>454</v>
      </c>
      <c r="H575" s="201">
        <v>4</v>
      </c>
      <c r="I575" s="202"/>
      <c r="J575" s="203">
        <f>ROUND(I575*H575,2)</f>
        <v>0</v>
      </c>
      <c r="K575" s="199" t="s">
        <v>21</v>
      </c>
      <c r="L575" s="42"/>
      <c r="M575" s="204" t="s">
        <v>21</v>
      </c>
      <c r="N575" s="205" t="s">
        <v>44</v>
      </c>
      <c r="O575" s="78"/>
      <c r="P575" s="206">
        <f>O575*H575</f>
        <v>0</v>
      </c>
      <c r="Q575" s="206">
        <v>0</v>
      </c>
      <c r="R575" s="206">
        <f>Q575*H575</f>
        <v>0</v>
      </c>
      <c r="S575" s="206">
        <v>0</v>
      </c>
      <c r="T575" s="207">
        <f>S575*H575</f>
        <v>0</v>
      </c>
      <c r="AR575" s="16" t="s">
        <v>255</v>
      </c>
      <c r="AT575" s="16" t="s">
        <v>172</v>
      </c>
      <c r="AU575" s="16" t="s">
        <v>82</v>
      </c>
      <c r="AY575" s="16" t="s">
        <v>170</v>
      </c>
      <c r="BE575" s="208">
        <f>IF(N575="základní",J575,0)</f>
        <v>0</v>
      </c>
      <c r="BF575" s="208">
        <f>IF(N575="snížená",J575,0)</f>
        <v>0</v>
      </c>
      <c r="BG575" s="208">
        <f>IF(N575="zákl. přenesená",J575,0)</f>
        <v>0</v>
      </c>
      <c r="BH575" s="208">
        <f>IF(N575="sníž. přenesená",J575,0)</f>
        <v>0</v>
      </c>
      <c r="BI575" s="208">
        <f>IF(N575="nulová",J575,0)</f>
        <v>0</v>
      </c>
      <c r="BJ575" s="16" t="s">
        <v>78</v>
      </c>
      <c r="BK575" s="208">
        <f>ROUND(I575*H575,2)</f>
        <v>0</v>
      </c>
      <c r="BL575" s="16" t="s">
        <v>255</v>
      </c>
      <c r="BM575" s="16" t="s">
        <v>1148</v>
      </c>
    </row>
    <row r="576" s="11" customFormat="1">
      <c r="B576" s="209"/>
      <c r="C576" s="210"/>
      <c r="D576" s="211" t="s">
        <v>179</v>
      </c>
      <c r="E576" s="212" t="s">
        <v>21</v>
      </c>
      <c r="F576" s="213" t="s">
        <v>1149</v>
      </c>
      <c r="G576" s="210"/>
      <c r="H576" s="214">
        <v>4</v>
      </c>
      <c r="I576" s="215"/>
      <c r="J576" s="210"/>
      <c r="K576" s="210"/>
      <c r="L576" s="216"/>
      <c r="M576" s="217"/>
      <c r="N576" s="218"/>
      <c r="O576" s="218"/>
      <c r="P576" s="218"/>
      <c r="Q576" s="218"/>
      <c r="R576" s="218"/>
      <c r="S576" s="218"/>
      <c r="T576" s="219"/>
      <c r="AT576" s="220" t="s">
        <v>179</v>
      </c>
      <c r="AU576" s="220" t="s">
        <v>82</v>
      </c>
      <c r="AV576" s="11" t="s">
        <v>82</v>
      </c>
      <c r="AW576" s="11" t="s">
        <v>34</v>
      </c>
      <c r="AX576" s="11" t="s">
        <v>78</v>
      </c>
      <c r="AY576" s="220" t="s">
        <v>170</v>
      </c>
    </row>
    <row r="577" s="1" customFormat="1" ht="22.5" customHeight="1">
      <c r="B577" s="37"/>
      <c r="C577" s="197" t="s">
        <v>1150</v>
      </c>
      <c r="D577" s="197" t="s">
        <v>172</v>
      </c>
      <c r="E577" s="198" t="s">
        <v>1151</v>
      </c>
      <c r="F577" s="199" t="s">
        <v>1152</v>
      </c>
      <c r="G577" s="200" t="s">
        <v>454</v>
      </c>
      <c r="H577" s="201">
        <v>1</v>
      </c>
      <c r="I577" s="202"/>
      <c r="J577" s="203">
        <f>ROUND(I577*H577,2)</f>
        <v>0</v>
      </c>
      <c r="K577" s="199" t="s">
        <v>21</v>
      </c>
      <c r="L577" s="42"/>
      <c r="M577" s="204" t="s">
        <v>21</v>
      </c>
      <c r="N577" s="205" t="s">
        <v>44</v>
      </c>
      <c r="O577" s="78"/>
      <c r="P577" s="206">
        <f>O577*H577</f>
        <v>0</v>
      </c>
      <c r="Q577" s="206">
        <v>0</v>
      </c>
      <c r="R577" s="206">
        <f>Q577*H577</f>
        <v>0</v>
      </c>
      <c r="S577" s="206">
        <v>0</v>
      </c>
      <c r="T577" s="207">
        <f>S577*H577</f>
        <v>0</v>
      </c>
      <c r="AR577" s="16" t="s">
        <v>255</v>
      </c>
      <c r="AT577" s="16" t="s">
        <v>172</v>
      </c>
      <c r="AU577" s="16" t="s">
        <v>82</v>
      </c>
      <c r="AY577" s="16" t="s">
        <v>170</v>
      </c>
      <c r="BE577" s="208">
        <f>IF(N577="základní",J577,0)</f>
        <v>0</v>
      </c>
      <c r="BF577" s="208">
        <f>IF(N577="snížená",J577,0)</f>
        <v>0</v>
      </c>
      <c r="BG577" s="208">
        <f>IF(N577="zákl. přenesená",J577,0)</f>
        <v>0</v>
      </c>
      <c r="BH577" s="208">
        <f>IF(N577="sníž. přenesená",J577,0)</f>
        <v>0</v>
      </c>
      <c r="BI577" s="208">
        <f>IF(N577="nulová",J577,0)</f>
        <v>0</v>
      </c>
      <c r="BJ577" s="16" t="s">
        <v>78</v>
      </c>
      <c r="BK577" s="208">
        <f>ROUND(I577*H577,2)</f>
        <v>0</v>
      </c>
      <c r="BL577" s="16" t="s">
        <v>255</v>
      </c>
      <c r="BM577" s="16" t="s">
        <v>1153</v>
      </c>
    </row>
    <row r="578" s="1" customFormat="1" ht="22.5" customHeight="1">
      <c r="B578" s="37"/>
      <c r="C578" s="197" t="s">
        <v>1154</v>
      </c>
      <c r="D578" s="197" t="s">
        <v>172</v>
      </c>
      <c r="E578" s="198" t="s">
        <v>1155</v>
      </c>
      <c r="F578" s="199" t="s">
        <v>1156</v>
      </c>
      <c r="G578" s="200" t="s">
        <v>454</v>
      </c>
      <c r="H578" s="201">
        <v>1</v>
      </c>
      <c r="I578" s="202"/>
      <c r="J578" s="203">
        <f>ROUND(I578*H578,2)</f>
        <v>0</v>
      </c>
      <c r="K578" s="199" t="s">
        <v>21</v>
      </c>
      <c r="L578" s="42"/>
      <c r="M578" s="204" t="s">
        <v>21</v>
      </c>
      <c r="N578" s="205" t="s">
        <v>44</v>
      </c>
      <c r="O578" s="78"/>
      <c r="P578" s="206">
        <f>O578*H578</f>
        <v>0</v>
      </c>
      <c r="Q578" s="206">
        <v>0</v>
      </c>
      <c r="R578" s="206">
        <f>Q578*H578</f>
        <v>0</v>
      </c>
      <c r="S578" s="206">
        <v>0</v>
      </c>
      <c r="T578" s="207">
        <f>S578*H578</f>
        <v>0</v>
      </c>
      <c r="AR578" s="16" t="s">
        <v>255</v>
      </c>
      <c r="AT578" s="16" t="s">
        <v>172</v>
      </c>
      <c r="AU578" s="16" t="s">
        <v>82</v>
      </c>
      <c r="AY578" s="16" t="s">
        <v>170</v>
      </c>
      <c r="BE578" s="208">
        <f>IF(N578="základní",J578,0)</f>
        <v>0</v>
      </c>
      <c r="BF578" s="208">
        <f>IF(N578="snížená",J578,0)</f>
        <v>0</v>
      </c>
      <c r="BG578" s="208">
        <f>IF(N578="zákl. přenesená",J578,0)</f>
        <v>0</v>
      </c>
      <c r="BH578" s="208">
        <f>IF(N578="sníž. přenesená",J578,0)</f>
        <v>0</v>
      </c>
      <c r="BI578" s="208">
        <f>IF(N578="nulová",J578,0)</f>
        <v>0</v>
      </c>
      <c r="BJ578" s="16" t="s">
        <v>78</v>
      </c>
      <c r="BK578" s="208">
        <f>ROUND(I578*H578,2)</f>
        <v>0</v>
      </c>
      <c r="BL578" s="16" t="s">
        <v>255</v>
      </c>
      <c r="BM578" s="16" t="s">
        <v>1157</v>
      </c>
    </row>
    <row r="579" s="1" customFormat="1" ht="22.5" customHeight="1">
      <c r="B579" s="37"/>
      <c r="C579" s="197" t="s">
        <v>1158</v>
      </c>
      <c r="D579" s="197" t="s">
        <v>172</v>
      </c>
      <c r="E579" s="198" t="s">
        <v>1159</v>
      </c>
      <c r="F579" s="199" t="s">
        <v>1160</v>
      </c>
      <c r="G579" s="200" t="s">
        <v>454</v>
      </c>
      <c r="H579" s="201">
        <v>1</v>
      </c>
      <c r="I579" s="202"/>
      <c r="J579" s="203">
        <f>ROUND(I579*H579,2)</f>
        <v>0</v>
      </c>
      <c r="K579" s="199" t="s">
        <v>21</v>
      </c>
      <c r="L579" s="42"/>
      <c r="M579" s="204" t="s">
        <v>21</v>
      </c>
      <c r="N579" s="205" t="s">
        <v>44</v>
      </c>
      <c r="O579" s="78"/>
      <c r="P579" s="206">
        <f>O579*H579</f>
        <v>0</v>
      </c>
      <c r="Q579" s="206">
        <v>0</v>
      </c>
      <c r="R579" s="206">
        <f>Q579*H579</f>
        <v>0</v>
      </c>
      <c r="S579" s="206">
        <v>0</v>
      </c>
      <c r="T579" s="207">
        <f>S579*H579</f>
        <v>0</v>
      </c>
      <c r="AR579" s="16" t="s">
        <v>255</v>
      </c>
      <c r="AT579" s="16" t="s">
        <v>172</v>
      </c>
      <c r="AU579" s="16" t="s">
        <v>82</v>
      </c>
      <c r="AY579" s="16" t="s">
        <v>170</v>
      </c>
      <c r="BE579" s="208">
        <f>IF(N579="základní",J579,0)</f>
        <v>0</v>
      </c>
      <c r="BF579" s="208">
        <f>IF(N579="snížená",J579,0)</f>
        <v>0</v>
      </c>
      <c r="BG579" s="208">
        <f>IF(N579="zákl. přenesená",J579,0)</f>
        <v>0</v>
      </c>
      <c r="BH579" s="208">
        <f>IF(N579="sníž. přenesená",J579,0)</f>
        <v>0</v>
      </c>
      <c r="BI579" s="208">
        <f>IF(N579="nulová",J579,0)</f>
        <v>0</v>
      </c>
      <c r="BJ579" s="16" t="s">
        <v>78</v>
      </c>
      <c r="BK579" s="208">
        <f>ROUND(I579*H579,2)</f>
        <v>0</v>
      </c>
      <c r="BL579" s="16" t="s">
        <v>255</v>
      </c>
      <c r="BM579" s="16" t="s">
        <v>1161</v>
      </c>
    </row>
    <row r="580" s="1" customFormat="1" ht="22.5" customHeight="1">
      <c r="B580" s="37"/>
      <c r="C580" s="197" t="s">
        <v>1162</v>
      </c>
      <c r="D580" s="197" t="s">
        <v>172</v>
      </c>
      <c r="E580" s="198" t="s">
        <v>1163</v>
      </c>
      <c r="F580" s="199" t="s">
        <v>1164</v>
      </c>
      <c r="G580" s="200" t="s">
        <v>454</v>
      </c>
      <c r="H580" s="201">
        <v>1</v>
      </c>
      <c r="I580" s="202"/>
      <c r="J580" s="203">
        <f>ROUND(I580*H580,2)</f>
        <v>0</v>
      </c>
      <c r="K580" s="199" t="s">
        <v>21</v>
      </c>
      <c r="L580" s="42"/>
      <c r="M580" s="204" t="s">
        <v>21</v>
      </c>
      <c r="N580" s="205" t="s">
        <v>44</v>
      </c>
      <c r="O580" s="78"/>
      <c r="P580" s="206">
        <f>O580*H580</f>
        <v>0</v>
      </c>
      <c r="Q580" s="206">
        <v>0</v>
      </c>
      <c r="R580" s="206">
        <f>Q580*H580</f>
        <v>0</v>
      </c>
      <c r="S580" s="206">
        <v>0</v>
      </c>
      <c r="T580" s="207">
        <f>S580*H580</f>
        <v>0</v>
      </c>
      <c r="AR580" s="16" t="s">
        <v>255</v>
      </c>
      <c r="AT580" s="16" t="s">
        <v>172</v>
      </c>
      <c r="AU580" s="16" t="s">
        <v>82</v>
      </c>
      <c r="AY580" s="16" t="s">
        <v>170</v>
      </c>
      <c r="BE580" s="208">
        <f>IF(N580="základní",J580,0)</f>
        <v>0</v>
      </c>
      <c r="BF580" s="208">
        <f>IF(N580="snížená",J580,0)</f>
        <v>0</v>
      </c>
      <c r="BG580" s="208">
        <f>IF(N580="zákl. přenesená",J580,0)</f>
        <v>0</v>
      </c>
      <c r="BH580" s="208">
        <f>IF(N580="sníž. přenesená",J580,0)</f>
        <v>0</v>
      </c>
      <c r="BI580" s="208">
        <f>IF(N580="nulová",J580,0)</f>
        <v>0</v>
      </c>
      <c r="BJ580" s="16" t="s">
        <v>78</v>
      </c>
      <c r="BK580" s="208">
        <f>ROUND(I580*H580,2)</f>
        <v>0</v>
      </c>
      <c r="BL580" s="16" t="s">
        <v>255</v>
      </c>
      <c r="BM580" s="16" t="s">
        <v>1165</v>
      </c>
    </row>
    <row r="581" s="1" customFormat="1" ht="22.5" customHeight="1">
      <c r="B581" s="37"/>
      <c r="C581" s="197" t="s">
        <v>1166</v>
      </c>
      <c r="D581" s="197" t="s">
        <v>172</v>
      </c>
      <c r="E581" s="198" t="s">
        <v>1167</v>
      </c>
      <c r="F581" s="199" t="s">
        <v>1168</v>
      </c>
      <c r="G581" s="200" t="s">
        <v>454</v>
      </c>
      <c r="H581" s="201">
        <v>1</v>
      </c>
      <c r="I581" s="202"/>
      <c r="J581" s="203">
        <f>ROUND(I581*H581,2)</f>
        <v>0</v>
      </c>
      <c r="K581" s="199" t="s">
        <v>21</v>
      </c>
      <c r="L581" s="42"/>
      <c r="M581" s="204" t="s">
        <v>21</v>
      </c>
      <c r="N581" s="205" t="s">
        <v>44</v>
      </c>
      <c r="O581" s="78"/>
      <c r="P581" s="206">
        <f>O581*H581</f>
        <v>0</v>
      </c>
      <c r="Q581" s="206">
        <v>0</v>
      </c>
      <c r="R581" s="206">
        <f>Q581*H581</f>
        <v>0</v>
      </c>
      <c r="S581" s="206">
        <v>0</v>
      </c>
      <c r="T581" s="207">
        <f>S581*H581</f>
        <v>0</v>
      </c>
      <c r="AR581" s="16" t="s">
        <v>255</v>
      </c>
      <c r="AT581" s="16" t="s">
        <v>172</v>
      </c>
      <c r="AU581" s="16" t="s">
        <v>82</v>
      </c>
      <c r="AY581" s="16" t="s">
        <v>170</v>
      </c>
      <c r="BE581" s="208">
        <f>IF(N581="základní",J581,0)</f>
        <v>0</v>
      </c>
      <c r="BF581" s="208">
        <f>IF(N581="snížená",J581,0)</f>
        <v>0</v>
      </c>
      <c r="BG581" s="208">
        <f>IF(N581="zákl. přenesená",J581,0)</f>
        <v>0</v>
      </c>
      <c r="BH581" s="208">
        <f>IF(N581="sníž. přenesená",J581,0)</f>
        <v>0</v>
      </c>
      <c r="BI581" s="208">
        <f>IF(N581="nulová",J581,0)</f>
        <v>0</v>
      </c>
      <c r="BJ581" s="16" t="s">
        <v>78</v>
      </c>
      <c r="BK581" s="208">
        <f>ROUND(I581*H581,2)</f>
        <v>0</v>
      </c>
      <c r="BL581" s="16" t="s">
        <v>255</v>
      </c>
      <c r="BM581" s="16" t="s">
        <v>1169</v>
      </c>
    </row>
    <row r="582" s="1" customFormat="1" ht="22.5" customHeight="1">
      <c r="B582" s="37"/>
      <c r="C582" s="197" t="s">
        <v>1170</v>
      </c>
      <c r="D582" s="197" t="s">
        <v>172</v>
      </c>
      <c r="E582" s="198" t="s">
        <v>1171</v>
      </c>
      <c r="F582" s="199" t="s">
        <v>1172</v>
      </c>
      <c r="G582" s="200" t="s">
        <v>454</v>
      </c>
      <c r="H582" s="201">
        <v>1</v>
      </c>
      <c r="I582" s="202"/>
      <c r="J582" s="203">
        <f>ROUND(I582*H582,2)</f>
        <v>0</v>
      </c>
      <c r="K582" s="199" t="s">
        <v>21</v>
      </c>
      <c r="L582" s="42"/>
      <c r="M582" s="204" t="s">
        <v>21</v>
      </c>
      <c r="N582" s="205" t="s">
        <v>44</v>
      </c>
      <c r="O582" s="78"/>
      <c r="P582" s="206">
        <f>O582*H582</f>
        <v>0</v>
      </c>
      <c r="Q582" s="206">
        <v>0</v>
      </c>
      <c r="R582" s="206">
        <f>Q582*H582</f>
        <v>0</v>
      </c>
      <c r="S582" s="206">
        <v>0</v>
      </c>
      <c r="T582" s="207">
        <f>S582*H582</f>
        <v>0</v>
      </c>
      <c r="AR582" s="16" t="s">
        <v>255</v>
      </c>
      <c r="AT582" s="16" t="s">
        <v>172</v>
      </c>
      <c r="AU582" s="16" t="s">
        <v>82</v>
      </c>
      <c r="AY582" s="16" t="s">
        <v>170</v>
      </c>
      <c r="BE582" s="208">
        <f>IF(N582="základní",J582,0)</f>
        <v>0</v>
      </c>
      <c r="BF582" s="208">
        <f>IF(N582="snížená",J582,0)</f>
        <v>0</v>
      </c>
      <c r="BG582" s="208">
        <f>IF(N582="zákl. přenesená",J582,0)</f>
        <v>0</v>
      </c>
      <c r="BH582" s="208">
        <f>IF(N582="sníž. přenesená",J582,0)</f>
        <v>0</v>
      </c>
      <c r="BI582" s="208">
        <f>IF(N582="nulová",J582,0)</f>
        <v>0</v>
      </c>
      <c r="BJ582" s="16" t="s">
        <v>78</v>
      </c>
      <c r="BK582" s="208">
        <f>ROUND(I582*H582,2)</f>
        <v>0</v>
      </c>
      <c r="BL582" s="16" t="s">
        <v>255</v>
      </c>
      <c r="BM582" s="16" t="s">
        <v>1173</v>
      </c>
    </row>
    <row r="583" s="1" customFormat="1" ht="22.5" customHeight="1">
      <c r="B583" s="37"/>
      <c r="C583" s="197" t="s">
        <v>1174</v>
      </c>
      <c r="D583" s="197" t="s">
        <v>172</v>
      </c>
      <c r="E583" s="198" t="s">
        <v>1175</v>
      </c>
      <c r="F583" s="199" t="s">
        <v>1176</v>
      </c>
      <c r="G583" s="200" t="s">
        <v>454</v>
      </c>
      <c r="H583" s="201">
        <v>1</v>
      </c>
      <c r="I583" s="202"/>
      <c r="J583" s="203">
        <f>ROUND(I583*H583,2)</f>
        <v>0</v>
      </c>
      <c r="K583" s="199" t="s">
        <v>21</v>
      </c>
      <c r="L583" s="42"/>
      <c r="M583" s="204" t="s">
        <v>21</v>
      </c>
      <c r="N583" s="205" t="s">
        <v>44</v>
      </c>
      <c r="O583" s="78"/>
      <c r="P583" s="206">
        <f>O583*H583</f>
        <v>0</v>
      </c>
      <c r="Q583" s="206">
        <v>0</v>
      </c>
      <c r="R583" s="206">
        <f>Q583*H583</f>
        <v>0</v>
      </c>
      <c r="S583" s="206">
        <v>0</v>
      </c>
      <c r="T583" s="207">
        <f>S583*H583</f>
        <v>0</v>
      </c>
      <c r="AR583" s="16" t="s">
        <v>255</v>
      </c>
      <c r="AT583" s="16" t="s">
        <v>172</v>
      </c>
      <c r="AU583" s="16" t="s">
        <v>82</v>
      </c>
      <c r="AY583" s="16" t="s">
        <v>170</v>
      </c>
      <c r="BE583" s="208">
        <f>IF(N583="základní",J583,0)</f>
        <v>0</v>
      </c>
      <c r="BF583" s="208">
        <f>IF(N583="snížená",J583,0)</f>
        <v>0</v>
      </c>
      <c r="BG583" s="208">
        <f>IF(N583="zákl. přenesená",J583,0)</f>
        <v>0</v>
      </c>
      <c r="BH583" s="208">
        <f>IF(N583="sníž. přenesená",J583,0)</f>
        <v>0</v>
      </c>
      <c r="BI583" s="208">
        <f>IF(N583="nulová",J583,0)</f>
        <v>0</v>
      </c>
      <c r="BJ583" s="16" t="s">
        <v>78</v>
      </c>
      <c r="BK583" s="208">
        <f>ROUND(I583*H583,2)</f>
        <v>0</v>
      </c>
      <c r="BL583" s="16" t="s">
        <v>255</v>
      </c>
      <c r="BM583" s="16" t="s">
        <v>1177</v>
      </c>
    </row>
    <row r="584" s="1" customFormat="1" ht="16.5" customHeight="1">
      <c r="B584" s="37"/>
      <c r="C584" s="197" t="s">
        <v>1178</v>
      </c>
      <c r="D584" s="197" t="s">
        <v>172</v>
      </c>
      <c r="E584" s="198" t="s">
        <v>1179</v>
      </c>
      <c r="F584" s="199" t="s">
        <v>1180</v>
      </c>
      <c r="G584" s="200" t="s">
        <v>226</v>
      </c>
      <c r="H584" s="201">
        <v>352.60000000000002</v>
      </c>
      <c r="I584" s="202"/>
      <c r="J584" s="203">
        <f>ROUND(I584*H584,2)</f>
        <v>0</v>
      </c>
      <c r="K584" s="199" t="s">
        <v>21</v>
      </c>
      <c r="L584" s="42"/>
      <c r="M584" s="204" t="s">
        <v>21</v>
      </c>
      <c r="N584" s="205" t="s">
        <v>44</v>
      </c>
      <c r="O584" s="78"/>
      <c r="P584" s="206">
        <f>O584*H584</f>
        <v>0</v>
      </c>
      <c r="Q584" s="206">
        <v>0</v>
      </c>
      <c r="R584" s="206">
        <f>Q584*H584</f>
        <v>0</v>
      </c>
      <c r="S584" s="206">
        <v>0</v>
      </c>
      <c r="T584" s="207">
        <f>S584*H584</f>
        <v>0</v>
      </c>
      <c r="AR584" s="16" t="s">
        <v>255</v>
      </c>
      <c r="AT584" s="16" t="s">
        <v>172</v>
      </c>
      <c r="AU584" s="16" t="s">
        <v>82</v>
      </c>
      <c r="AY584" s="16" t="s">
        <v>170</v>
      </c>
      <c r="BE584" s="208">
        <f>IF(N584="základní",J584,0)</f>
        <v>0</v>
      </c>
      <c r="BF584" s="208">
        <f>IF(N584="snížená",J584,0)</f>
        <v>0</v>
      </c>
      <c r="BG584" s="208">
        <f>IF(N584="zákl. přenesená",J584,0)</f>
        <v>0</v>
      </c>
      <c r="BH584" s="208">
        <f>IF(N584="sníž. přenesená",J584,0)</f>
        <v>0</v>
      </c>
      <c r="BI584" s="208">
        <f>IF(N584="nulová",J584,0)</f>
        <v>0</v>
      </c>
      <c r="BJ584" s="16" t="s">
        <v>78</v>
      </c>
      <c r="BK584" s="208">
        <f>ROUND(I584*H584,2)</f>
        <v>0</v>
      </c>
      <c r="BL584" s="16" t="s">
        <v>255</v>
      </c>
      <c r="BM584" s="16" t="s">
        <v>1181</v>
      </c>
    </row>
    <row r="585" s="11" customFormat="1">
      <c r="B585" s="209"/>
      <c r="C585" s="210"/>
      <c r="D585" s="211" t="s">
        <v>179</v>
      </c>
      <c r="E585" s="212" t="s">
        <v>21</v>
      </c>
      <c r="F585" s="213" t="s">
        <v>1182</v>
      </c>
      <c r="G585" s="210"/>
      <c r="H585" s="214">
        <v>352.60000000000002</v>
      </c>
      <c r="I585" s="215"/>
      <c r="J585" s="210"/>
      <c r="K585" s="210"/>
      <c r="L585" s="216"/>
      <c r="M585" s="217"/>
      <c r="N585" s="218"/>
      <c r="O585" s="218"/>
      <c r="P585" s="218"/>
      <c r="Q585" s="218"/>
      <c r="R585" s="218"/>
      <c r="S585" s="218"/>
      <c r="T585" s="219"/>
      <c r="AT585" s="220" t="s">
        <v>179</v>
      </c>
      <c r="AU585" s="220" t="s">
        <v>82</v>
      </c>
      <c r="AV585" s="11" t="s">
        <v>82</v>
      </c>
      <c r="AW585" s="11" t="s">
        <v>34</v>
      </c>
      <c r="AX585" s="11" t="s">
        <v>78</v>
      </c>
      <c r="AY585" s="220" t="s">
        <v>170</v>
      </c>
    </row>
    <row r="586" s="1" customFormat="1" ht="22.5" customHeight="1">
      <c r="B586" s="37"/>
      <c r="C586" s="197" t="s">
        <v>1183</v>
      </c>
      <c r="D586" s="197" t="s">
        <v>172</v>
      </c>
      <c r="E586" s="198" t="s">
        <v>1184</v>
      </c>
      <c r="F586" s="199" t="s">
        <v>1185</v>
      </c>
      <c r="G586" s="200" t="s">
        <v>454</v>
      </c>
      <c r="H586" s="201">
        <v>4</v>
      </c>
      <c r="I586" s="202"/>
      <c r="J586" s="203">
        <f>ROUND(I586*H586,2)</f>
        <v>0</v>
      </c>
      <c r="K586" s="199" t="s">
        <v>21</v>
      </c>
      <c r="L586" s="42"/>
      <c r="M586" s="204" t="s">
        <v>21</v>
      </c>
      <c r="N586" s="205" t="s">
        <v>44</v>
      </c>
      <c r="O586" s="78"/>
      <c r="P586" s="206">
        <f>O586*H586</f>
        <v>0</v>
      </c>
      <c r="Q586" s="206">
        <v>0</v>
      </c>
      <c r="R586" s="206">
        <f>Q586*H586</f>
        <v>0</v>
      </c>
      <c r="S586" s="206">
        <v>0</v>
      </c>
      <c r="T586" s="207">
        <f>S586*H586</f>
        <v>0</v>
      </c>
      <c r="AR586" s="16" t="s">
        <v>255</v>
      </c>
      <c r="AT586" s="16" t="s">
        <v>172</v>
      </c>
      <c r="AU586" s="16" t="s">
        <v>82</v>
      </c>
      <c r="AY586" s="16" t="s">
        <v>170</v>
      </c>
      <c r="BE586" s="208">
        <f>IF(N586="základní",J586,0)</f>
        <v>0</v>
      </c>
      <c r="BF586" s="208">
        <f>IF(N586="snížená",J586,0)</f>
        <v>0</v>
      </c>
      <c r="BG586" s="208">
        <f>IF(N586="zákl. přenesená",J586,0)</f>
        <v>0</v>
      </c>
      <c r="BH586" s="208">
        <f>IF(N586="sníž. přenesená",J586,0)</f>
        <v>0</v>
      </c>
      <c r="BI586" s="208">
        <f>IF(N586="nulová",J586,0)</f>
        <v>0</v>
      </c>
      <c r="BJ586" s="16" t="s">
        <v>78</v>
      </c>
      <c r="BK586" s="208">
        <f>ROUND(I586*H586,2)</f>
        <v>0</v>
      </c>
      <c r="BL586" s="16" t="s">
        <v>255</v>
      </c>
      <c r="BM586" s="16" t="s">
        <v>1186</v>
      </c>
    </row>
    <row r="587" s="1" customFormat="1" ht="16.5" customHeight="1">
      <c r="B587" s="37"/>
      <c r="C587" s="197" t="s">
        <v>1187</v>
      </c>
      <c r="D587" s="197" t="s">
        <v>172</v>
      </c>
      <c r="E587" s="198" t="s">
        <v>1188</v>
      </c>
      <c r="F587" s="199" t="s">
        <v>1189</v>
      </c>
      <c r="G587" s="200" t="s">
        <v>454</v>
      </c>
      <c r="H587" s="201">
        <v>4</v>
      </c>
      <c r="I587" s="202"/>
      <c r="J587" s="203">
        <f>ROUND(I587*H587,2)</f>
        <v>0</v>
      </c>
      <c r="K587" s="199" t="s">
        <v>21</v>
      </c>
      <c r="L587" s="42"/>
      <c r="M587" s="204" t="s">
        <v>21</v>
      </c>
      <c r="N587" s="205" t="s">
        <v>44</v>
      </c>
      <c r="O587" s="78"/>
      <c r="P587" s="206">
        <f>O587*H587</f>
        <v>0</v>
      </c>
      <c r="Q587" s="206">
        <v>0</v>
      </c>
      <c r="R587" s="206">
        <f>Q587*H587</f>
        <v>0</v>
      </c>
      <c r="S587" s="206">
        <v>0</v>
      </c>
      <c r="T587" s="207">
        <f>S587*H587</f>
        <v>0</v>
      </c>
      <c r="AR587" s="16" t="s">
        <v>255</v>
      </c>
      <c r="AT587" s="16" t="s">
        <v>172</v>
      </c>
      <c r="AU587" s="16" t="s">
        <v>82</v>
      </c>
      <c r="AY587" s="16" t="s">
        <v>170</v>
      </c>
      <c r="BE587" s="208">
        <f>IF(N587="základní",J587,0)</f>
        <v>0</v>
      </c>
      <c r="BF587" s="208">
        <f>IF(N587="snížená",J587,0)</f>
        <v>0</v>
      </c>
      <c r="BG587" s="208">
        <f>IF(N587="zákl. přenesená",J587,0)</f>
        <v>0</v>
      </c>
      <c r="BH587" s="208">
        <f>IF(N587="sníž. přenesená",J587,0)</f>
        <v>0</v>
      </c>
      <c r="BI587" s="208">
        <f>IF(N587="nulová",J587,0)</f>
        <v>0</v>
      </c>
      <c r="BJ587" s="16" t="s">
        <v>78</v>
      </c>
      <c r="BK587" s="208">
        <f>ROUND(I587*H587,2)</f>
        <v>0</v>
      </c>
      <c r="BL587" s="16" t="s">
        <v>255</v>
      </c>
      <c r="BM587" s="16" t="s">
        <v>1190</v>
      </c>
    </row>
    <row r="588" s="1" customFormat="1" ht="16.5" customHeight="1">
      <c r="B588" s="37"/>
      <c r="C588" s="197" t="s">
        <v>1191</v>
      </c>
      <c r="D588" s="197" t="s">
        <v>172</v>
      </c>
      <c r="E588" s="198" t="s">
        <v>1192</v>
      </c>
      <c r="F588" s="199" t="s">
        <v>1193</v>
      </c>
      <c r="G588" s="200" t="s">
        <v>454</v>
      </c>
      <c r="H588" s="201">
        <v>28</v>
      </c>
      <c r="I588" s="202"/>
      <c r="J588" s="203">
        <f>ROUND(I588*H588,2)</f>
        <v>0</v>
      </c>
      <c r="K588" s="199" t="s">
        <v>21</v>
      </c>
      <c r="L588" s="42"/>
      <c r="M588" s="204" t="s">
        <v>21</v>
      </c>
      <c r="N588" s="205" t="s">
        <v>44</v>
      </c>
      <c r="O588" s="78"/>
      <c r="P588" s="206">
        <f>O588*H588</f>
        <v>0</v>
      </c>
      <c r="Q588" s="206">
        <v>0</v>
      </c>
      <c r="R588" s="206">
        <f>Q588*H588</f>
        <v>0</v>
      </c>
      <c r="S588" s="206">
        <v>0</v>
      </c>
      <c r="T588" s="207">
        <f>S588*H588</f>
        <v>0</v>
      </c>
      <c r="AR588" s="16" t="s">
        <v>255</v>
      </c>
      <c r="AT588" s="16" t="s">
        <v>172</v>
      </c>
      <c r="AU588" s="16" t="s">
        <v>82</v>
      </c>
      <c r="AY588" s="16" t="s">
        <v>170</v>
      </c>
      <c r="BE588" s="208">
        <f>IF(N588="základní",J588,0)</f>
        <v>0</v>
      </c>
      <c r="BF588" s="208">
        <f>IF(N588="snížená",J588,0)</f>
        <v>0</v>
      </c>
      <c r="BG588" s="208">
        <f>IF(N588="zákl. přenesená",J588,0)</f>
        <v>0</v>
      </c>
      <c r="BH588" s="208">
        <f>IF(N588="sníž. přenesená",J588,0)</f>
        <v>0</v>
      </c>
      <c r="BI588" s="208">
        <f>IF(N588="nulová",J588,0)</f>
        <v>0</v>
      </c>
      <c r="BJ588" s="16" t="s">
        <v>78</v>
      </c>
      <c r="BK588" s="208">
        <f>ROUND(I588*H588,2)</f>
        <v>0</v>
      </c>
      <c r="BL588" s="16" t="s">
        <v>255</v>
      </c>
      <c r="BM588" s="16" t="s">
        <v>1194</v>
      </c>
    </row>
    <row r="589" s="1" customFormat="1" ht="16.5" customHeight="1">
      <c r="B589" s="37"/>
      <c r="C589" s="197" t="s">
        <v>1195</v>
      </c>
      <c r="D589" s="197" t="s">
        <v>172</v>
      </c>
      <c r="E589" s="198" t="s">
        <v>1196</v>
      </c>
      <c r="F589" s="199" t="s">
        <v>1197</v>
      </c>
      <c r="G589" s="200" t="s">
        <v>454</v>
      </c>
      <c r="H589" s="201">
        <v>28</v>
      </c>
      <c r="I589" s="202"/>
      <c r="J589" s="203">
        <f>ROUND(I589*H589,2)</f>
        <v>0</v>
      </c>
      <c r="K589" s="199" t="s">
        <v>21</v>
      </c>
      <c r="L589" s="42"/>
      <c r="M589" s="204" t="s">
        <v>21</v>
      </c>
      <c r="N589" s="205" t="s">
        <v>44</v>
      </c>
      <c r="O589" s="78"/>
      <c r="P589" s="206">
        <f>O589*H589</f>
        <v>0</v>
      </c>
      <c r="Q589" s="206">
        <v>0</v>
      </c>
      <c r="R589" s="206">
        <f>Q589*H589</f>
        <v>0</v>
      </c>
      <c r="S589" s="206">
        <v>0</v>
      </c>
      <c r="T589" s="207">
        <f>S589*H589</f>
        <v>0</v>
      </c>
      <c r="AR589" s="16" t="s">
        <v>255</v>
      </c>
      <c r="AT589" s="16" t="s">
        <v>172</v>
      </c>
      <c r="AU589" s="16" t="s">
        <v>82</v>
      </c>
      <c r="AY589" s="16" t="s">
        <v>170</v>
      </c>
      <c r="BE589" s="208">
        <f>IF(N589="základní",J589,0)</f>
        <v>0</v>
      </c>
      <c r="BF589" s="208">
        <f>IF(N589="snížená",J589,0)</f>
        <v>0</v>
      </c>
      <c r="BG589" s="208">
        <f>IF(N589="zákl. přenesená",J589,0)</f>
        <v>0</v>
      </c>
      <c r="BH589" s="208">
        <f>IF(N589="sníž. přenesená",J589,0)</f>
        <v>0</v>
      </c>
      <c r="BI589" s="208">
        <f>IF(N589="nulová",J589,0)</f>
        <v>0</v>
      </c>
      <c r="BJ589" s="16" t="s">
        <v>78</v>
      </c>
      <c r="BK589" s="208">
        <f>ROUND(I589*H589,2)</f>
        <v>0</v>
      </c>
      <c r="BL589" s="16" t="s">
        <v>255</v>
      </c>
      <c r="BM589" s="16" t="s">
        <v>1198</v>
      </c>
    </row>
    <row r="590" s="1" customFormat="1" ht="16.5" customHeight="1">
      <c r="B590" s="37"/>
      <c r="C590" s="197" t="s">
        <v>1199</v>
      </c>
      <c r="D590" s="197" t="s">
        <v>172</v>
      </c>
      <c r="E590" s="198" t="s">
        <v>1200</v>
      </c>
      <c r="F590" s="199" t="s">
        <v>1201</v>
      </c>
      <c r="G590" s="200" t="s">
        <v>454</v>
      </c>
      <c r="H590" s="201">
        <v>8</v>
      </c>
      <c r="I590" s="202"/>
      <c r="J590" s="203">
        <f>ROUND(I590*H590,2)</f>
        <v>0</v>
      </c>
      <c r="K590" s="199" t="s">
        <v>21</v>
      </c>
      <c r="L590" s="42"/>
      <c r="M590" s="204" t="s">
        <v>21</v>
      </c>
      <c r="N590" s="205" t="s">
        <v>44</v>
      </c>
      <c r="O590" s="78"/>
      <c r="P590" s="206">
        <f>O590*H590</f>
        <v>0</v>
      </c>
      <c r="Q590" s="206">
        <v>0</v>
      </c>
      <c r="R590" s="206">
        <f>Q590*H590</f>
        <v>0</v>
      </c>
      <c r="S590" s="206">
        <v>0</v>
      </c>
      <c r="T590" s="207">
        <f>S590*H590</f>
        <v>0</v>
      </c>
      <c r="AR590" s="16" t="s">
        <v>255</v>
      </c>
      <c r="AT590" s="16" t="s">
        <v>172</v>
      </c>
      <c r="AU590" s="16" t="s">
        <v>82</v>
      </c>
      <c r="AY590" s="16" t="s">
        <v>170</v>
      </c>
      <c r="BE590" s="208">
        <f>IF(N590="základní",J590,0)</f>
        <v>0</v>
      </c>
      <c r="BF590" s="208">
        <f>IF(N590="snížená",J590,0)</f>
        <v>0</v>
      </c>
      <c r="BG590" s="208">
        <f>IF(N590="zákl. přenesená",J590,0)</f>
        <v>0</v>
      </c>
      <c r="BH590" s="208">
        <f>IF(N590="sníž. přenesená",J590,0)</f>
        <v>0</v>
      </c>
      <c r="BI590" s="208">
        <f>IF(N590="nulová",J590,0)</f>
        <v>0</v>
      </c>
      <c r="BJ590" s="16" t="s">
        <v>78</v>
      </c>
      <c r="BK590" s="208">
        <f>ROUND(I590*H590,2)</f>
        <v>0</v>
      </c>
      <c r="BL590" s="16" t="s">
        <v>255</v>
      </c>
      <c r="BM590" s="16" t="s">
        <v>1202</v>
      </c>
    </row>
    <row r="591" s="1" customFormat="1" ht="16.5" customHeight="1">
      <c r="B591" s="37"/>
      <c r="C591" s="197" t="s">
        <v>1203</v>
      </c>
      <c r="D591" s="197" t="s">
        <v>172</v>
      </c>
      <c r="E591" s="198" t="s">
        <v>1204</v>
      </c>
      <c r="F591" s="199" t="s">
        <v>1205</v>
      </c>
      <c r="G591" s="200" t="s">
        <v>454</v>
      </c>
      <c r="H591" s="201">
        <v>8</v>
      </c>
      <c r="I591" s="202"/>
      <c r="J591" s="203">
        <f>ROUND(I591*H591,2)</f>
        <v>0</v>
      </c>
      <c r="K591" s="199" t="s">
        <v>21</v>
      </c>
      <c r="L591" s="42"/>
      <c r="M591" s="204" t="s">
        <v>21</v>
      </c>
      <c r="N591" s="205" t="s">
        <v>44</v>
      </c>
      <c r="O591" s="78"/>
      <c r="P591" s="206">
        <f>O591*H591</f>
        <v>0</v>
      </c>
      <c r="Q591" s="206">
        <v>0</v>
      </c>
      <c r="R591" s="206">
        <f>Q591*H591</f>
        <v>0</v>
      </c>
      <c r="S591" s="206">
        <v>0</v>
      </c>
      <c r="T591" s="207">
        <f>S591*H591</f>
        <v>0</v>
      </c>
      <c r="AR591" s="16" t="s">
        <v>255</v>
      </c>
      <c r="AT591" s="16" t="s">
        <v>172</v>
      </c>
      <c r="AU591" s="16" t="s">
        <v>82</v>
      </c>
      <c r="AY591" s="16" t="s">
        <v>170</v>
      </c>
      <c r="BE591" s="208">
        <f>IF(N591="základní",J591,0)</f>
        <v>0</v>
      </c>
      <c r="BF591" s="208">
        <f>IF(N591="snížená",J591,0)</f>
        <v>0</v>
      </c>
      <c r="BG591" s="208">
        <f>IF(N591="zákl. přenesená",J591,0)</f>
        <v>0</v>
      </c>
      <c r="BH591" s="208">
        <f>IF(N591="sníž. přenesená",J591,0)</f>
        <v>0</v>
      </c>
      <c r="BI591" s="208">
        <f>IF(N591="nulová",J591,0)</f>
        <v>0</v>
      </c>
      <c r="BJ591" s="16" t="s">
        <v>78</v>
      </c>
      <c r="BK591" s="208">
        <f>ROUND(I591*H591,2)</f>
        <v>0</v>
      </c>
      <c r="BL591" s="16" t="s">
        <v>255</v>
      </c>
      <c r="BM591" s="16" t="s">
        <v>1206</v>
      </c>
    </row>
    <row r="592" s="1" customFormat="1" ht="16.5" customHeight="1">
      <c r="B592" s="37"/>
      <c r="C592" s="197" t="s">
        <v>1207</v>
      </c>
      <c r="D592" s="197" t="s">
        <v>172</v>
      </c>
      <c r="E592" s="198" t="s">
        <v>1208</v>
      </c>
      <c r="F592" s="199" t="s">
        <v>1209</v>
      </c>
      <c r="G592" s="200" t="s">
        <v>175</v>
      </c>
      <c r="H592" s="201">
        <v>19.664999999999999</v>
      </c>
      <c r="I592" s="202"/>
      <c r="J592" s="203">
        <f>ROUND(I592*H592,2)</f>
        <v>0</v>
      </c>
      <c r="K592" s="199" t="s">
        <v>176</v>
      </c>
      <c r="L592" s="42"/>
      <c r="M592" s="204" t="s">
        <v>21</v>
      </c>
      <c r="N592" s="205" t="s">
        <v>44</v>
      </c>
      <c r="O592" s="78"/>
      <c r="P592" s="206">
        <f>O592*H592</f>
        <v>0</v>
      </c>
      <c r="Q592" s="206">
        <v>0</v>
      </c>
      <c r="R592" s="206">
        <f>Q592*H592</f>
        <v>0</v>
      </c>
      <c r="S592" s="206">
        <v>0.01695</v>
      </c>
      <c r="T592" s="207">
        <f>S592*H592</f>
        <v>0.33332174999999997</v>
      </c>
      <c r="AR592" s="16" t="s">
        <v>255</v>
      </c>
      <c r="AT592" s="16" t="s">
        <v>172</v>
      </c>
      <c r="AU592" s="16" t="s">
        <v>82</v>
      </c>
      <c r="AY592" s="16" t="s">
        <v>170</v>
      </c>
      <c r="BE592" s="208">
        <f>IF(N592="základní",J592,0)</f>
        <v>0</v>
      </c>
      <c r="BF592" s="208">
        <f>IF(N592="snížená",J592,0)</f>
        <v>0</v>
      </c>
      <c r="BG592" s="208">
        <f>IF(N592="zákl. přenesená",J592,0)</f>
        <v>0</v>
      </c>
      <c r="BH592" s="208">
        <f>IF(N592="sníž. přenesená",J592,0)</f>
        <v>0</v>
      </c>
      <c r="BI592" s="208">
        <f>IF(N592="nulová",J592,0)</f>
        <v>0</v>
      </c>
      <c r="BJ592" s="16" t="s">
        <v>78</v>
      </c>
      <c r="BK592" s="208">
        <f>ROUND(I592*H592,2)</f>
        <v>0</v>
      </c>
      <c r="BL592" s="16" t="s">
        <v>255</v>
      </c>
      <c r="BM592" s="16" t="s">
        <v>1210</v>
      </c>
    </row>
    <row r="593" s="11" customFormat="1">
      <c r="B593" s="209"/>
      <c r="C593" s="210"/>
      <c r="D593" s="211" t="s">
        <v>179</v>
      </c>
      <c r="E593" s="212" t="s">
        <v>21</v>
      </c>
      <c r="F593" s="213" t="s">
        <v>1211</v>
      </c>
      <c r="G593" s="210"/>
      <c r="H593" s="214">
        <v>19.664999999999999</v>
      </c>
      <c r="I593" s="215"/>
      <c r="J593" s="210"/>
      <c r="K593" s="210"/>
      <c r="L593" s="216"/>
      <c r="M593" s="217"/>
      <c r="N593" s="218"/>
      <c r="O593" s="218"/>
      <c r="P593" s="218"/>
      <c r="Q593" s="218"/>
      <c r="R593" s="218"/>
      <c r="S593" s="218"/>
      <c r="T593" s="219"/>
      <c r="AT593" s="220" t="s">
        <v>179</v>
      </c>
      <c r="AU593" s="220" t="s">
        <v>82</v>
      </c>
      <c r="AV593" s="11" t="s">
        <v>82</v>
      </c>
      <c r="AW593" s="11" t="s">
        <v>34</v>
      </c>
      <c r="AX593" s="11" t="s">
        <v>78</v>
      </c>
      <c r="AY593" s="220" t="s">
        <v>170</v>
      </c>
    </row>
    <row r="594" s="1" customFormat="1" ht="16.5" customHeight="1">
      <c r="B594" s="37"/>
      <c r="C594" s="197" t="s">
        <v>1212</v>
      </c>
      <c r="D594" s="197" t="s">
        <v>172</v>
      </c>
      <c r="E594" s="198" t="s">
        <v>1213</v>
      </c>
      <c r="F594" s="199" t="s">
        <v>1214</v>
      </c>
      <c r="G594" s="200" t="s">
        <v>175</v>
      </c>
      <c r="H594" s="201">
        <v>15.75</v>
      </c>
      <c r="I594" s="202"/>
      <c r="J594" s="203">
        <f>ROUND(I594*H594,2)</f>
        <v>0</v>
      </c>
      <c r="K594" s="199" t="s">
        <v>176</v>
      </c>
      <c r="L594" s="42"/>
      <c r="M594" s="204" t="s">
        <v>21</v>
      </c>
      <c r="N594" s="205" t="s">
        <v>44</v>
      </c>
      <c r="O594" s="78"/>
      <c r="P594" s="206">
        <f>O594*H594</f>
        <v>0</v>
      </c>
      <c r="Q594" s="206">
        <v>0</v>
      </c>
      <c r="R594" s="206">
        <f>Q594*H594</f>
        <v>0</v>
      </c>
      <c r="S594" s="206">
        <v>0</v>
      </c>
      <c r="T594" s="207">
        <f>S594*H594</f>
        <v>0</v>
      </c>
      <c r="AR594" s="16" t="s">
        <v>255</v>
      </c>
      <c r="AT594" s="16" t="s">
        <v>172</v>
      </c>
      <c r="AU594" s="16" t="s">
        <v>82</v>
      </c>
      <c r="AY594" s="16" t="s">
        <v>170</v>
      </c>
      <c r="BE594" s="208">
        <f>IF(N594="základní",J594,0)</f>
        <v>0</v>
      </c>
      <c r="BF594" s="208">
        <f>IF(N594="snížená",J594,0)</f>
        <v>0</v>
      </c>
      <c r="BG594" s="208">
        <f>IF(N594="zákl. přenesená",J594,0)</f>
        <v>0</v>
      </c>
      <c r="BH594" s="208">
        <f>IF(N594="sníž. přenesená",J594,0)</f>
        <v>0</v>
      </c>
      <c r="BI594" s="208">
        <f>IF(N594="nulová",J594,0)</f>
        <v>0</v>
      </c>
      <c r="BJ594" s="16" t="s">
        <v>78</v>
      </c>
      <c r="BK594" s="208">
        <f>ROUND(I594*H594,2)</f>
        <v>0</v>
      </c>
      <c r="BL594" s="16" t="s">
        <v>255</v>
      </c>
      <c r="BM594" s="16" t="s">
        <v>1215</v>
      </c>
    </row>
    <row r="595" s="11" customFormat="1">
      <c r="B595" s="209"/>
      <c r="C595" s="210"/>
      <c r="D595" s="211" t="s">
        <v>179</v>
      </c>
      <c r="E595" s="212" t="s">
        <v>21</v>
      </c>
      <c r="F595" s="213" t="s">
        <v>1216</v>
      </c>
      <c r="G595" s="210"/>
      <c r="H595" s="214">
        <v>15.75</v>
      </c>
      <c r="I595" s="215"/>
      <c r="J595" s="210"/>
      <c r="K595" s="210"/>
      <c r="L595" s="216"/>
      <c r="M595" s="217"/>
      <c r="N595" s="218"/>
      <c r="O595" s="218"/>
      <c r="P595" s="218"/>
      <c r="Q595" s="218"/>
      <c r="R595" s="218"/>
      <c r="S595" s="218"/>
      <c r="T595" s="219"/>
      <c r="AT595" s="220" t="s">
        <v>179</v>
      </c>
      <c r="AU595" s="220" t="s">
        <v>82</v>
      </c>
      <c r="AV595" s="11" t="s">
        <v>82</v>
      </c>
      <c r="AW595" s="11" t="s">
        <v>34</v>
      </c>
      <c r="AX595" s="11" t="s">
        <v>78</v>
      </c>
      <c r="AY595" s="220" t="s">
        <v>170</v>
      </c>
    </row>
    <row r="596" s="1" customFormat="1" ht="16.5" customHeight="1">
      <c r="B596" s="37"/>
      <c r="C596" s="243" t="s">
        <v>1217</v>
      </c>
      <c r="D596" s="243" t="s">
        <v>266</v>
      </c>
      <c r="E596" s="244" t="s">
        <v>1218</v>
      </c>
      <c r="F596" s="245" t="s">
        <v>1219</v>
      </c>
      <c r="G596" s="246" t="s">
        <v>175</v>
      </c>
      <c r="H596" s="247">
        <v>18.899999999999999</v>
      </c>
      <c r="I596" s="248"/>
      <c r="J596" s="249">
        <f>ROUND(I596*H596,2)</f>
        <v>0</v>
      </c>
      <c r="K596" s="245" t="s">
        <v>176</v>
      </c>
      <c r="L596" s="250"/>
      <c r="M596" s="251" t="s">
        <v>21</v>
      </c>
      <c r="N596" s="252" t="s">
        <v>44</v>
      </c>
      <c r="O596" s="78"/>
      <c r="P596" s="206">
        <f>O596*H596</f>
        <v>0</v>
      </c>
      <c r="Q596" s="206">
        <v>0.0073499999999999998</v>
      </c>
      <c r="R596" s="206">
        <f>Q596*H596</f>
        <v>0.13891499999999998</v>
      </c>
      <c r="S596" s="206">
        <v>0</v>
      </c>
      <c r="T596" s="207">
        <f>S596*H596</f>
        <v>0</v>
      </c>
      <c r="AR596" s="16" t="s">
        <v>348</v>
      </c>
      <c r="AT596" s="16" t="s">
        <v>266</v>
      </c>
      <c r="AU596" s="16" t="s">
        <v>82</v>
      </c>
      <c r="AY596" s="16" t="s">
        <v>170</v>
      </c>
      <c r="BE596" s="208">
        <f>IF(N596="základní",J596,0)</f>
        <v>0</v>
      </c>
      <c r="BF596" s="208">
        <f>IF(N596="snížená",J596,0)</f>
        <v>0</v>
      </c>
      <c r="BG596" s="208">
        <f>IF(N596="zákl. přenesená",J596,0)</f>
        <v>0</v>
      </c>
      <c r="BH596" s="208">
        <f>IF(N596="sníž. přenesená",J596,0)</f>
        <v>0</v>
      </c>
      <c r="BI596" s="208">
        <f>IF(N596="nulová",J596,0)</f>
        <v>0</v>
      </c>
      <c r="BJ596" s="16" t="s">
        <v>78</v>
      </c>
      <c r="BK596" s="208">
        <f>ROUND(I596*H596,2)</f>
        <v>0</v>
      </c>
      <c r="BL596" s="16" t="s">
        <v>255</v>
      </c>
      <c r="BM596" s="16" t="s">
        <v>1220</v>
      </c>
    </row>
    <row r="597" s="11" customFormat="1">
      <c r="B597" s="209"/>
      <c r="C597" s="210"/>
      <c r="D597" s="211" t="s">
        <v>179</v>
      </c>
      <c r="E597" s="210"/>
      <c r="F597" s="213" t="s">
        <v>1221</v>
      </c>
      <c r="G597" s="210"/>
      <c r="H597" s="214">
        <v>18.899999999999999</v>
      </c>
      <c r="I597" s="215"/>
      <c r="J597" s="210"/>
      <c r="K597" s="210"/>
      <c r="L597" s="216"/>
      <c r="M597" s="217"/>
      <c r="N597" s="218"/>
      <c r="O597" s="218"/>
      <c r="P597" s="218"/>
      <c r="Q597" s="218"/>
      <c r="R597" s="218"/>
      <c r="S597" s="218"/>
      <c r="T597" s="219"/>
      <c r="AT597" s="220" t="s">
        <v>179</v>
      </c>
      <c r="AU597" s="220" t="s">
        <v>82</v>
      </c>
      <c r="AV597" s="11" t="s">
        <v>82</v>
      </c>
      <c r="AW597" s="11" t="s">
        <v>4</v>
      </c>
      <c r="AX597" s="11" t="s">
        <v>78</v>
      </c>
      <c r="AY597" s="220" t="s">
        <v>170</v>
      </c>
    </row>
    <row r="598" s="1" customFormat="1" ht="16.5" customHeight="1">
      <c r="B598" s="37"/>
      <c r="C598" s="197" t="s">
        <v>1222</v>
      </c>
      <c r="D598" s="197" t="s">
        <v>172</v>
      </c>
      <c r="E598" s="198" t="s">
        <v>1223</v>
      </c>
      <c r="F598" s="199" t="s">
        <v>1224</v>
      </c>
      <c r="G598" s="200" t="s">
        <v>175</v>
      </c>
      <c r="H598" s="201">
        <v>15.75</v>
      </c>
      <c r="I598" s="202"/>
      <c r="J598" s="203">
        <f>ROUND(I598*H598,2)</f>
        <v>0</v>
      </c>
      <c r="K598" s="199" t="s">
        <v>176</v>
      </c>
      <c r="L598" s="42"/>
      <c r="M598" s="204" t="s">
        <v>21</v>
      </c>
      <c r="N598" s="205" t="s">
        <v>44</v>
      </c>
      <c r="O598" s="78"/>
      <c r="P598" s="206">
        <f>O598*H598</f>
        <v>0</v>
      </c>
      <c r="Q598" s="206">
        <v>0</v>
      </c>
      <c r="R598" s="206">
        <f>Q598*H598</f>
        <v>0</v>
      </c>
      <c r="S598" s="206">
        <v>0.01098</v>
      </c>
      <c r="T598" s="207">
        <f>S598*H598</f>
        <v>0.17293500000000001</v>
      </c>
      <c r="AR598" s="16" t="s">
        <v>255</v>
      </c>
      <c r="AT598" s="16" t="s">
        <v>172</v>
      </c>
      <c r="AU598" s="16" t="s">
        <v>82</v>
      </c>
      <c r="AY598" s="16" t="s">
        <v>170</v>
      </c>
      <c r="BE598" s="208">
        <f>IF(N598="základní",J598,0)</f>
        <v>0</v>
      </c>
      <c r="BF598" s="208">
        <f>IF(N598="snížená",J598,0)</f>
        <v>0</v>
      </c>
      <c r="BG598" s="208">
        <f>IF(N598="zákl. přenesená",J598,0)</f>
        <v>0</v>
      </c>
      <c r="BH598" s="208">
        <f>IF(N598="sníž. přenesená",J598,0)</f>
        <v>0</v>
      </c>
      <c r="BI598" s="208">
        <f>IF(N598="nulová",J598,0)</f>
        <v>0</v>
      </c>
      <c r="BJ598" s="16" t="s">
        <v>78</v>
      </c>
      <c r="BK598" s="208">
        <f>ROUND(I598*H598,2)</f>
        <v>0</v>
      </c>
      <c r="BL598" s="16" t="s">
        <v>255</v>
      </c>
      <c r="BM598" s="16" t="s">
        <v>1225</v>
      </c>
    </row>
    <row r="599" s="11" customFormat="1">
      <c r="B599" s="209"/>
      <c r="C599" s="210"/>
      <c r="D599" s="211" t="s">
        <v>179</v>
      </c>
      <c r="E599" s="212" t="s">
        <v>21</v>
      </c>
      <c r="F599" s="213" t="s">
        <v>1216</v>
      </c>
      <c r="G599" s="210"/>
      <c r="H599" s="214">
        <v>15.75</v>
      </c>
      <c r="I599" s="215"/>
      <c r="J599" s="210"/>
      <c r="K599" s="210"/>
      <c r="L599" s="216"/>
      <c r="M599" s="217"/>
      <c r="N599" s="218"/>
      <c r="O599" s="218"/>
      <c r="P599" s="218"/>
      <c r="Q599" s="218"/>
      <c r="R599" s="218"/>
      <c r="S599" s="218"/>
      <c r="T599" s="219"/>
      <c r="AT599" s="220" t="s">
        <v>179</v>
      </c>
      <c r="AU599" s="220" t="s">
        <v>82</v>
      </c>
      <c r="AV599" s="11" t="s">
        <v>82</v>
      </c>
      <c r="AW599" s="11" t="s">
        <v>34</v>
      </c>
      <c r="AX599" s="11" t="s">
        <v>78</v>
      </c>
      <c r="AY599" s="220" t="s">
        <v>170</v>
      </c>
    </row>
    <row r="600" s="1" customFormat="1" ht="16.5" customHeight="1">
      <c r="B600" s="37"/>
      <c r="C600" s="197" t="s">
        <v>1226</v>
      </c>
      <c r="D600" s="197" t="s">
        <v>172</v>
      </c>
      <c r="E600" s="198" t="s">
        <v>1227</v>
      </c>
      <c r="F600" s="199" t="s">
        <v>1228</v>
      </c>
      <c r="G600" s="200" t="s">
        <v>175</v>
      </c>
      <c r="H600" s="201">
        <v>35.700000000000003</v>
      </c>
      <c r="I600" s="202"/>
      <c r="J600" s="203">
        <f>ROUND(I600*H600,2)</f>
        <v>0</v>
      </c>
      <c r="K600" s="199" t="s">
        <v>176</v>
      </c>
      <c r="L600" s="42"/>
      <c r="M600" s="204" t="s">
        <v>21</v>
      </c>
      <c r="N600" s="205" t="s">
        <v>44</v>
      </c>
      <c r="O600" s="78"/>
      <c r="P600" s="206">
        <f>O600*H600</f>
        <v>0</v>
      </c>
      <c r="Q600" s="206">
        <v>0</v>
      </c>
      <c r="R600" s="206">
        <f>Q600*H600</f>
        <v>0</v>
      </c>
      <c r="S600" s="206">
        <v>0.01098</v>
      </c>
      <c r="T600" s="207">
        <f>S600*H600</f>
        <v>0.39198600000000006</v>
      </c>
      <c r="AR600" s="16" t="s">
        <v>255</v>
      </c>
      <c r="AT600" s="16" t="s">
        <v>172</v>
      </c>
      <c r="AU600" s="16" t="s">
        <v>82</v>
      </c>
      <c r="AY600" s="16" t="s">
        <v>170</v>
      </c>
      <c r="BE600" s="208">
        <f>IF(N600="základní",J600,0)</f>
        <v>0</v>
      </c>
      <c r="BF600" s="208">
        <f>IF(N600="snížená",J600,0)</f>
        <v>0</v>
      </c>
      <c r="BG600" s="208">
        <f>IF(N600="zákl. přenesená",J600,0)</f>
        <v>0</v>
      </c>
      <c r="BH600" s="208">
        <f>IF(N600="sníž. přenesená",J600,0)</f>
        <v>0</v>
      </c>
      <c r="BI600" s="208">
        <f>IF(N600="nulová",J600,0)</f>
        <v>0</v>
      </c>
      <c r="BJ600" s="16" t="s">
        <v>78</v>
      </c>
      <c r="BK600" s="208">
        <f>ROUND(I600*H600,2)</f>
        <v>0</v>
      </c>
      <c r="BL600" s="16" t="s">
        <v>255</v>
      </c>
      <c r="BM600" s="16" t="s">
        <v>1229</v>
      </c>
    </row>
    <row r="601" s="14" customFormat="1">
      <c r="B601" s="253"/>
      <c r="C601" s="254"/>
      <c r="D601" s="211" t="s">
        <v>179</v>
      </c>
      <c r="E601" s="255" t="s">
        <v>21</v>
      </c>
      <c r="F601" s="256" t="s">
        <v>1230</v>
      </c>
      <c r="G601" s="254"/>
      <c r="H601" s="255" t="s">
        <v>21</v>
      </c>
      <c r="I601" s="257"/>
      <c r="J601" s="254"/>
      <c r="K601" s="254"/>
      <c r="L601" s="258"/>
      <c r="M601" s="259"/>
      <c r="N601" s="260"/>
      <c r="O601" s="260"/>
      <c r="P601" s="260"/>
      <c r="Q601" s="260"/>
      <c r="R601" s="260"/>
      <c r="S601" s="260"/>
      <c r="T601" s="261"/>
      <c r="AT601" s="262" t="s">
        <v>179</v>
      </c>
      <c r="AU601" s="262" t="s">
        <v>82</v>
      </c>
      <c r="AV601" s="14" t="s">
        <v>78</v>
      </c>
      <c r="AW601" s="14" t="s">
        <v>34</v>
      </c>
      <c r="AX601" s="14" t="s">
        <v>73</v>
      </c>
      <c r="AY601" s="262" t="s">
        <v>170</v>
      </c>
    </row>
    <row r="602" s="11" customFormat="1">
      <c r="B602" s="209"/>
      <c r="C602" s="210"/>
      <c r="D602" s="211" t="s">
        <v>179</v>
      </c>
      <c r="E602" s="212" t="s">
        <v>21</v>
      </c>
      <c r="F602" s="213" t="s">
        <v>1231</v>
      </c>
      <c r="G602" s="210"/>
      <c r="H602" s="214">
        <v>35.700000000000003</v>
      </c>
      <c r="I602" s="215"/>
      <c r="J602" s="210"/>
      <c r="K602" s="210"/>
      <c r="L602" s="216"/>
      <c r="M602" s="217"/>
      <c r="N602" s="218"/>
      <c r="O602" s="218"/>
      <c r="P602" s="218"/>
      <c r="Q602" s="218"/>
      <c r="R602" s="218"/>
      <c r="S602" s="218"/>
      <c r="T602" s="219"/>
      <c r="AT602" s="220" t="s">
        <v>179</v>
      </c>
      <c r="AU602" s="220" t="s">
        <v>82</v>
      </c>
      <c r="AV602" s="11" t="s">
        <v>82</v>
      </c>
      <c r="AW602" s="11" t="s">
        <v>34</v>
      </c>
      <c r="AX602" s="11" t="s">
        <v>78</v>
      </c>
      <c r="AY602" s="220" t="s">
        <v>170</v>
      </c>
    </row>
    <row r="603" s="1" customFormat="1" ht="16.5" customHeight="1">
      <c r="B603" s="37"/>
      <c r="C603" s="197" t="s">
        <v>1232</v>
      </c>
      <c r="D603" s="197" t="s">
        <v>172</v>
      </c>
      <c r="E603" s="198" t="s">
        <v>1233</v>
      </c>
      <c r="F603" s="199" t="s">
        <v>1234</v>
      </c>
      <c r="G603" s="200" t="s">
        <v>175</v>
      </c>
      <c r="H603" s="201">
        <v>35.700000000000003</v>
      </c>
      <c r="I603" s="202"/>
      <c r="J603" s="203">
        <f>ROUND(I603*H603,2)</f>
        <v>0</v>
      </c>
      <c r="K603" s="199" t="s">
        <v>176</v>
      </c>
      <c r="L603" s="42"/>
      <c r="M603" s="204" t="s">
        <v>21</v>
      </c>
      <c r="N603" s="205" t="s">
        <v>44</v>
      </c>
      <c r="O603" s="78"/>
      <c r="P603" s="206">
        <f>O603*H603</f>
        <v>0</v>
      </c>
      <c r="Q603" s="206">
        <v>0</v>
      </c>
      <c r="R603" s="206">
        <f>Q603*H603</f>
        <v>0</v>
      </c>
      <c r="S603" s="206">
        <v>0.0080000000000000002</v>
      </c>
      <c r="T603" s="207">
        <f>S603*H603</f>
        <v>0.28560000000000002</v>
      </c>
      <c r="AR603" s="16" t="s">
        <v>255</v>
      </c>
      <c r="AT603" s="16" t="s">
        <v>172</v>
      </c>
      <c r="AU603" s="16" t="s">
        <v>82</v>
      </c>
      <c r="AY603" s="16" t="s">
        <v>170</v>
      </c>
      <c r="BE603" s="208">
        <f>IF(N603="základní",J603,0)</f>
        <v>0</v>
      </c>
      <c r="BF603" s="208">
        <f>IF(N603="snížená",J603,0)</f>
        <v>0</v>
      </c>
      <c r="BG603" s="208">
        <f>IF(N603="zákl. přenesená",J603,0)</f>
        <v>0</v>
      </c>
      <c r="BH603" s="208">
        <f>IF(N603="sníž. přenesená",J603,0)</f>
        <v>0</v>
      </c>
      <c r="BI603" s="208">
        <f>IF(N603="nulová",J603,0)</f>
        <v>0</v>
      </c>
      <c r="BJ603" s="16" t="s">
        <v>78</v>
      </c>
      <c r="BK603" s="208">
        <f>ROUND(I603*H603,2)</f>
        <v>0</v>
      </c>
      <c r="BL603" s="16" t="s">
        <v>255</v>
      </c>
      <c r="BM603" s="16" t="s">
        <v>1235</v>
      </c>
    </row>
    <row r="604" s="1" customFormat="1" ht="16.5" customHeight="1">
      <c r="B604" s="37"/>
      <c r="C604" s="197" t="s">
        <v>1236</v>
      </c>
      <c r="D604" s="197" t="s">
        <v>172</v>
      </c>
      <c r="E604" s="198" t="s">
        <v>1237</v>
      </c>
      <c r="F604" s="199" t="s">
        <v>1238</v>
      </c>
      <c r="G604" s="200" t="s">
        <v>454</v>
      </c>
      <c r="H604" s="201">
        <v>47</v>
      </c>
      <c r="I604" s="202"/>
      <c r="J604" s="203">
        <f>ROUND(I604*H604,2)</f>
        <v>0</v>
      </c>
      <c r="K604" s="199" t="s">
        <v>176</v>
      </c>
      <c r="L604" s="42"/>
      <c r="M604" s="204" t="s">
        <v>21</v>
      </c>
      <c r="N604" s="205" t="s">
        <v>44</v>
      </c>
      <c r="O604" s="78"/>
      <c r="P604" s="206">
        <f>O604*H604</f>
        <v>0</v>
      </c>
      <c r="Q604" s="206">
        <v>0</v>
      </c>
      <c r="R604" s="206">
        <f>Q604*H604</f>
        <v>0</v>
      </c>
      <c r="S604" s="206">
        <v>0.0030000000000000001</v>
      </c>
      <c r="T604" s="207">
        <f>S604*H604</f>
        <v>0.14100000000000001</v>
      </c>
      <c r="AR604" s="16" t="s">
        <v>177</v>
      </c>
      <c r="AT604" s="16" t="s">
        <v>172</v>
      </c>
      <c r="AU604" s="16" t="s">
        <v>82</v>
      </c>
      <c r="AY604" s="16" t="s">
        <v>170</v>
      </c>
      <c r="BE604" s="208">
        <f>IF(N604="základní",J604,0)</f>
        <v>0</v>
      </c>
      <c r="BF604" s="208">
        <f>IF(N604="snížená",J604,0)</f>
        <v>0</v>
      </c>
      <c r="BG604" s="208">
        <f>IF(N604="zákl. přenesená",J604,0)</f>
        <v>0</v>
      </c>
      <c r="BH604" s="208">
        <f>IF(N604="sníž. přenesená",J604,0)</f>
        <v>0</v>
      </c>
      <c r="BI604" s="208">
        <f>IF(N604="nulová",J604,0)</f>
        <v>0</v>
      </c>
      <c r="BJ604" s="16" t="s">
        <v>78</v>
      </c>
      <c r="BK604" s="208">
        <f>ROUND(I604*H604,2)</f>
        <v>0</v>
      </c>
      <c r="BL604" s="16" t="s">
        <v>177</v>
      </c>
      <c r="BM604" s="16" t="s">
        <v>1239</v>
      </c>
    </row>
    <row r="605" s="11" customFormat="1">
      <c r="B605" s="209"/>
      <c r="C605" s="210"/>
      <c r="D605" s="211" t="s">
        <v>179</v>
      </c>
      <c r="E605" s="212" t="s">
        <v>21</v>
      </c>
      <c r="F605" s="213" t="s">
        <v>1240</v>
      </c>
      <c r="G605" s="210"/>
      <c r="H605" s="214">
        <v>47</v>
      </c>
      <c r="I605" s="215"/>
      <c r="J605" s="210"/>
      <c r="K605" s="210"/>
      <c r="L605" s="216"/>
      <c r="M605" s="217"/>
      <c r="N605" s="218"/>
      <c r="O605" s="218"/>
      <c r="P605" s="218"/>
      <c r="Q605" s="218"/>
      <c r="R605" s="218"/>
      <c r="S605" s="218"/>
      <c r="T605" s="219"/>
      <c r="AT605" s="220" t="s">
        <v>179</v>
      </c>
      <c r="AU605" s="220" t="s">
        <v>82</v>
      </c>
      <c r="AV605" s="11" t="s">
        <v>82</v>
      </c>
      <c r="AW605" s="11" t="s">
        <v>34</v>
      </c>
      <c r="AX605" s="11" t="s">
        <v>78</v>
      </c>
      <c r="AY605" s="220" t="s">
        <v>170</v>
      </c>
    </row>
    <row r="606" s="1" customFormat="1" ht="16.5" customHeight="1">
      <c r="B606" s="37"/>
      <c r="C606" s="197" t="s">
        <v>1241</v>
      </c>
      <c r="D606" s="197" t="s">
        <v>172</v>
      </c>
      <c r="E606" s="198" t="s">
        <v>1242</v>
      </c>
      <c r="F606" s="199" t="s">
        <v>1243</v>
      </c>
      <c r="G606" s="200" t="s">
        <v>454</v>
      </c>
      <c r="H606" s="201">
        <v>4</v>
      </c>
      <c r="I606" s="202"/>
      <c r="J606" s="203">
        <f>ROUND(I606*H606,2)</f>
        <v>0</v>
      </c>
      <c r="K606" s="199" t="s">
        <v>176</v>
      </c>
      <c r="L606" s="42"/>
      <c r="M606" s="204" t="s">
        <v>21</v>
      </c>
      <c r="N606" s="205" t="s">
        <v>44</v>
      </c>
      <c r="O606" s="78"/>
      <c r="P606" s="206">
        <f>O606*H606</f>
        <v>0</v>
      </c>
      <c r="Q606" s="206">
        <v>0</v>
      </c>
      <c r="R606" s="206">
        <f>Q606*H606</f>
        <v>0</v>
      </c>
      <c r="S606" s="206">
        <v>0.0050000000000000001</v>
      </c>
      <c r="T606" s="207">
        <f>S606*H606</f>
        <v>0.02</v>
      </c>
      <c r="AR606" s="16" t="s">
        <v>255</v>
      </c>
      <c r="AT606" s="16" t="s">
        <v>172</v>
      </c>
      <c r="AU606" s="16" t="s">
        <v>82</v>
      </c>
      <c r="AY606" s="16" t="s">
        <v>170</v>
      </c>
      <c r="BE606" s="208">
        <f>IF(N606="základní",J606,0)</f>
        <v>0</v>
      </c>
      <c r="BF606" s="208">
        <f>IF(N606="snížená",J606,0)</f>
        <v>0</v>
      </c>
      <c r="BG606" s="208">
        <f>IF(N606="zákl. přenesená",J606,0)</f>
        <v>0</v>
      </c>
      <c r="BH606" s="208">
        <f>IF(N606="sníž. přenesená",J606,0)</f>
        <v>0</v>
      </c>
      <c r="BI606" s="208">
        <f>IF(N606="nulová",J606,0)</f>
        <v>0</v>
      </c>
      <c r="BJ606" s="16" t="s">
        <v>78</v>
      </c>
      <c r="BK606" s="208">
        <f>ROUND(I606*H606,2)</f>
        <v>0</v>
      </c>
      <c r="BL606" s="16" t="s">
        <v>255</v>
      </c>
      <c r="BM606" s="16" t="s">
        <v>1244</v>
      </c>
    </row>
    <row r="607" s="1" customFormat="1" ht="22.5" customHeight="1">
      <c r="B607" s="37"/>
      <c r="C607" s="197" t="s">
        <v>1245</v>
      </c>
      <c r="D607" s="197" t="s">
        <v>172</v>
      </c>
      <c r="E607" s="198" t="s">
        <v>1246</v>
      </c>
      <c r="F607" s="199" t="s">
        <v>1247</v>
      </c>
      <c r="G607" s="200" t="s">
        <v>238</v>
      </c>
      <c r="H607" s="201">
        <v>0.13900000000000001</v>
      </c>
      <c r="I607" s="202"/>
      <c r="J607" s="203">
        <f>ROUND(I607*H607,2)</f>
        <v>0</v>
      </c>
      <c r="K607" s="199" t="s">
        <v>176</v>
      </c>
      <c r="L607" s="42"/>
      <c r="M607" s="204" t="s">
        <v>21</v>
      </c>
      <c r="N607" s="205" t="s">
        <v>44</v>
      </c>
      <c r="O607" s="78"/>
      <c r="P607" s="206">
        <f>O607*H607</f>
        <v>0</v>
      </c>
      <c r="Q607" s="206">
        <v>0</v>
      </c>
      <c r="R607" s="206">
        <f>Q607*H607</f>
        <v>0</v>
      </c>
      <c r="S607" s="206">
        <v>0</v>
      </c>
      <c r="T607" s="207">
        <f>S607*H607</f>
        <v>0</v>
      </c>
      <c r="AR607" s="16" t="s">
        <v>255</v>
      </c>
      <c r="AT607" s="16" t="s">
        <v>172</v>
      </c>
      <c r="AU607" s="16" t="s">
        <v>82</v>
      </c>
      <c r="AY607" s="16" t="s">
        <v>170</v>
      </c>
      <c r="BE607" s="208">
        <f>IF(N607="základní",J607,0)</f>
        <v>0</v>
      </c>
      <c r="BF607" s="208">
        <f>IF(N607="snížená",J607,0)</f>
        <v>0</v>
      </c>
      <c r="BG607" s="208">
        <f>IF(N607="zákl. přenesená",J607,0)</f>
        <v>0</v>
      </c>
      <c r="BH607" s="208">
        <f>IF(N607="sníž. přenesená",J607,0)</f>
        <v>0</v>
      </c>
      <c r="BI607" s="208">
        <f>IF(N607="nulová",J607,0)</f>
        <v>0</v>
      </c>
      <c r="BJ607" s="16" t="s">
        <v>78</v>
      </c>
      <c r="BK607" s="208">
        <f>ROUND(I607*H607,2)</f>
        <v>0</v>
      </c>
      <c r="BL607" s="16" t="s">
        <v>255</v>
      </c>
      <c r="BM607" s="16" t="s">
        <v>1248</v>
      </c>
    </row>
    <row r="608" s="1" customFormat="1" ht="22.5" customHeight="1">
      <c r="B608" s="37"/>
      <c r="C608" s="197" t="s">
        <v>1249</v>
      </c>
      <c r="D608" s="197" t="s">
        <v>172</v>
      </c>
      <c r="E608" s="198" t="s">
        <v>1250</v>
      </c>
      <c r="F608" s="199" t="s">
        <v>1251</v>
      </c>
      <c r="G608" s="200" t="s">
        <v>238</v>
      </c>
      <c r="H608" s="201">
        <v>0.13900000000000001</v>
      </c>
      <c r="I608" s="202"/>
      <c r="J608" s="203">
        <f>ROUND(I608*H608,2)</f>
        <v>0</v>
      </c>
      <c r="K608" s="199" t="s">
        <v>176</v>
      </c>
      <c r="L608" s="42"/>
      <c r="M608" s="204" t="s">
        <v>21</v>
      </c>
      <c r="N608" s="205" t="s">
        <v>44</v>
      </c>
      <c r="O608" s="78"/>
      <c r="P608" s="206">
        <f>O608*H608</f>
        <v>0</v>
      </c>
      <c r="Q608" s="206">
        <v>0</v>
      </c>
      <c r="R608" s="206">
        <f>Q608*H608</f>
        <v>0</v>
      </c>
      <c r="S608" s="206">
        <v>0</v>
      </c>
      <c r="T608" s="207">
        <f>S608*H608</f>
        <v>0</v>
      </c>
      <c r="AR608" s="16" t="s">
        <v>255</v>
      </c>
      <c r="AT608" s="16" t="s">
        <v>172</v>
      </c>
      <c r="AU608" s="16" t="s">
        <v>82</v>
      </c>
      <c r="AY608" s="16" t="s">
        <v>170</v>
      </c>
      <c r="BE608" s="208">
        <f>IF(N608="základní",J608,0)</f>
        <v>0</v>
      </c>
      <c r="BF608" s="208">
        <f>IF(N608="snížená",J608,0)</f>
        <v>0</v>
      </c>
      <c r="BG608" s="208">
        <f>IF(N608="zákl. přenesená",J608,0)</f>
        <v>0</v>
      </c>
      <c r="BH608" s="208">
        <f>IF(N608="sníž. přenesená",J608,0)</f>
        <v>0</v>
      </c>
      <c r="BI608" s="208">
        <f>IF(N608="nulová",J608,0)</f>
        <v>0</v>
      </c>
      <c r="BJ608" s="16" t="s">
        <v>78</v>
      </c>
      <c r="BK608" s="208">
        <f>ROUND(I608*H608,2)</f>
        <v>0</v>
      </c>
      <c r="BL608" s="16" t="s">
        <v>255</v>
      </c>
      <c r="BM608" s="16" t="s">
        <v>1252</v>
      </c>
    </row>
    <row r="609" s="10" customFormat="1" ht="22.8" customHeight="1">
      <c r="B609" s="181"/>
      <c r="C609" s="182"/>
      <c r="D609" s="183" t="s">
        <v>72</v>
      </c>
      <c r="E609" s="195" t="s">
        <v>1253</v>
      </c>
      <c r="F609" s="195" t="s">
        <v>1254</v>
      </c>
      <c r="G609" s="182"/>
      <c r="H609" s="182"/>
      <c r="I609" s="185"/>
      <c r="J609" s="196">
        <f>BK609</f>
        <v>0</v>
      </c>
      <c r="K609" s="182"/>
      <c r="L609" s="187"/>
      <c r="M609" s="188"/>
      <c r="N609" s="189"/>
      <c r="O609" s="189"/>
      <c r="P609" s="190">
        <f>SUM(P610:P633)</f>
        <v>0</v>
      </c>
      <c r="Q609" s="189"/>
      <c r="R609" s="190">
        <f>SUM(R610:R633)</f>
        <v>0</v>
      </c>
      <c r="S609" s="189"/>
      <c r="T609" s="191">
        <f>SUM(T610:T633)</f>
        <v>0.034799999999999998</v>
      </c>
      <c r="AR609" s="192" t="s">
        <v>82</v>
      </c>
      <c r="AT609" s="193" t="s">
        <v>72</v>
      </c>
      <c r="AU609" s="193" t="s">
        <v>78</v>
      </c>
      <c r="AY609" s="192" t="s">
        <v>170</v>
      </c>
      <c r="BK609" s="194">
        <f>SUM(BK610:BK633)</f>
        <v>0</v>
      </c>
    </row>
    <row r="610" s="1" customFormat="1" ht="22.5" customHeight="1">
      <c r="B610" s="37"/>
      <c r="C610" s="197" t="s">
        <v>1255</v>
      </c>
      <c r="D610" s="197" t="s">
        <v>172</v>
      </c>
      <c r="E610" s="198" t="s">
        <v>1256</v>
      </c>
      <c r="F610" s="199" t="s">
        <v>1257</v>
      </c>
      <c r="G610" s="200" t="s">
        <v>1258</v>
      </c>
      <c r="H610" s="201">
        <v>1</v>
      </c>
      <c r="I610" s="202"/>
      <c r="J610" s="203">
        <f>ROUND(I610*H610,2)</f>
        <v>0</v>
      </c>
      <c r="K610" s="199" t="s">
        <v>21</v>
      </c>
      <c r="L610" s="42"/>
      <c r="M610" s="204" t="s">
        <v>21</v>
      </c>
      <c r="N610" s="205" t="s">
        <v>44</v>
      </c>
      <c r="O610" s="78"/>
      <c r="P610" s="206">
        <f>O610*H610</f>
        <v>0</v>
      </c>
      <c r="Q610" s="206">
        <v>0</v>
      </c>
      <c r="R610" s="206">
        <f>Q610*H610</f>
        <v>0</v>
      </c>
      <c r="S610" s="206">
        <v>0</v>
      </c>
      <c r="T610" s="207">
        <f>S610*H610</f>
        <v>0</v>
      </c>
      <c r="AR610" s="16" t="s">
        <v>255</v>
      </c>
      <c r="AT610" s="16" t="s">
        <v>172</v>
      </c>
      <c r="AU610" s="16" t="s">
        <v>82</v>
      </c>
      <c r="AY610" s="16" t="s">
        <v>170</v>
      </c>
      <c r="BE610" s="208">
        <f>IF(N610="základní",J610,0)</f>
        <v>0</v>
      </c>
      <c r="BF610" s="208">
        <f>IF(N610="snížená",J610,0)</f>
        <v>0</v>
      </c>
      <c r="BG610" s="208">
        <f>IF(N610="zákl. přenesená",J610,0)</f>
        <v>0</v>
      </c>
      <c r="BH610" s="208">
        <f>IF(N610="sníž. přenesená",J610,0)</f>
        <v>0</v>
      </c>
      <c r="BI610" s="208">
        <f>IF(N610="nulová",J610,0)</f>
        <v>0</v>
      </c>
      <c r="BJ610" s="16" t="s">
        <v>78</v>
      </c>
      <c r="BK610" s="208">
        <f>ROUND(I610*H610,2)</f>
        <v>0</v>
      </c>
      <c r="BL610" s="16" t="s">
        <v>255</v>
      </c>
      <c r="BM610" s="16" t="s">
        <v>1259</v>
      </c>
    </row>
    <row r="611" s="1" customFormat="1" ht="22.5" customHeight="1">
      <c r="B611" s="37"/>
      <c r="C611" s="197" t="s">
        <v>1260</v>
      </c>
      <c r="D611" s="197" t="s">
        <v>172</v>
      </c>
      <c r="E611" s="198" t="s">
        <v>1261</v>
      </c>
      <c r="F611" s="199" t="s">
        <v>1262</v>
      </c>
      <c r="G611" s="200" t="s">
        <v>1258</v>
      </c>
      <c r="H611" s="201">
        <v>1</v>
      </c>
      <c r="I611" s="202"/>
      <c r="J611" s="203">
        <f>ROUND(I611*H611,2)</f>
        <v>0</v>
      </c>
      <c r="K611" s="199" t="s">
        <v>21</v>
      </c>
      <c r="L611" s="42"/>
      <c r="M611" s="204" t="s">
        <v>21</v>
      </c>
      <c r="N611" s="205" t="s">
        <v>44</v>
      </c>
      <c r="O611" s="78"/>
      <c r="P611" s="206">
        <f>O611*H611</f>
        <v>0</v>
      </c>
      <c r="Q611" s="206">
        <v>0</v>
      </c>
      <c r="R611" s="206">
        <f>Q611*H611</f>
        <v>0</v>
      </c>
      <c r="S611" s="206">
        <v>0</v>
      </c>
      <c r="T611" s="207">
        <f>S611*H611</f>
        <v>0</v>
      </c>
      <c r="AR611" s="16" t="s">
        <v>255</v>
      </c>
      <c r="AT611" s="16" t="s">
        <v>172</v>
      </c>
      <c r="AU611" s="16" t="s">
        <v>82</v>
      </c>
      <c r="AY611" s="16" t="s">
        <v>170</v>
      </c>
      <c r="BE611" s="208">
        <f>IF(N611="základní",J611,0)</f>
        <v>0</v>
      </c>
      <c r="BF611" s="208">
        <f>IF(N611="snížená",J611,0)</f>
        <v>0</v>
      </c>
      <c r="BG611" s="208">
        <f>IF(N611="zákl. přenesená",J611,0)</f>
        <v>0</v>
      </c>
      <c r="BH611" s="208">
        <f>IF(N611="sníž. přenesená",J611,0)</f>
        <v>0</v>
      </c>
      <c r="BI611" s="208">
        <f>IF(N611="nulová",J611,0)</f>
        <v>0</v>
      </c>
      <c r="BJ611" s="16" t="s">
        <v>78</v>
      </c>
      <c r="BK611" s="208">
        <f>ROUND(I611*H611,2)</f>
        <v>0</v>
      </c>
      <c r="BL611" s="16" t="s">
        <v>255</v>
      </c>
      <c r="BM611" s="16" t="s">
        <v>1263</v>
      </c>
    </row>
    <row r="612" s="14" customFormat="1">
      <c r="B612" s="253"/>
      <c r="C612" s="254"/>
      <c r="D612" s="211" t="s">
        <v>179</v>
      </c>
      <c r="E612" s="255" t="s">
        <v>21</v>
      </c>
      <c r="F612" s="256" t="s">
        <v>1264</v>
      </c>
      <c r="G612" s="254"/>
      <c r="H612" s="255" t="s">
        <v>21</v>
      </c>
      <c r="I612" s="257"/>
      <c r="J612" s="254"/>
      <c r="K612" s="254"/>
      <c r="L612" s="258"/>
      <c r="M612" s="259"/>
      <c r="N612" s="260"/>
      <c r="O612" s="260"/>
      <c r="P612" s="260"/>
      <c r="Q612" s="260"/>
      <c r="R612" s="260"/>
      <c r="S612" s="260"/>
      <c r="T612" s="261"/>
      <c r="AT612" s="262" t="s">
        <v>179</v>
      </c>
      <c r="AU612" s="262" t="s">
        <v>82</v>
      </c>
      <c r="AV612" s="14" t="s">
        <v>78</v>
      </c>
      <c r="AW612" s="14" t="s">
        <v>34</v>
      </c>
      <c r="AX612" s="14" t="s">
        <v>73</v>
      </c>
      <c r="AY612" s="262" t="s">
        <v>170</v>
      </c>
    </row>
    <row r="613" s="14" customFormat="1">
      <c r="B613" s="253"/>
      <c r="C613" s="254"/>
      <c r="D613" s="211" t="s">
        <v>179</v>
      </c>
      <c r="E613" s="255" t="s">
        <v>21</v>
      </c>
      <c r="F613" s="256" t="s">
        <v>1265</v>
      </c>
      <c r="G613" s="254"/>
      <c r="H613" s="255" t="s">
        <v>21</v>
      </c>
      <c r="I613" s="257"/>
      <c r="J613" s="254"/>
      <c r="K613" s="254"/>
      <c r="L613" s="258"/>
      <c r="M613" s="259"/>
      <c r="N613" s="260"/>
      <c r="O613" s="260"/>
      <c r="P613" s="260"/>
      <c r="Q613" s="260"/>
      <c r="R613" s="260"/>
      <c r="S613" s="260"/>
      <c r="T613" s="261"/>
      <c r="AT613" s="262" t="s">
        <v>179</v>
      </c>
      <c r="AU613" s="262" t="s">
        <v>82</v>
      </c>
      <c r="AV613" s="14" t="s">
        <v>78</v>
      </c>
      <c r="AW613" s="14" t="s">
        <v>34</v>
      </c>
      <c r="AX613" s="14" t="s">
        <v>73</v>
      </c>
      <c r="AY613" s="262" t="s">
        <v>170</v>
      </c>
    </row>
    <row r="614" s="14" customFormat="1">
      <c r="B614" s="253"/>
      <c r="C614" s="254"/>
      <c r="D614" s="211" t="s">
        <v>179</v>
      </c>
      <c r="E614" s="255" t="s">
        <v>21</v>
      </c>
      <c r="F614" s="256" t="s">
        <v>1266</v>
      </c>
      <c r="G614" s="254"/>
      <c r="H614" s="255" t="s">
        <v>21</v>
      </c>
      <c r="I614" s="257"/>
      <c r="J614" s="254"/>
      <c r="K614" s="254"/>
      <c r="L614" s="258"/>
      <c r="M614" s="259"/>
      <c r="N614" s="260"/>
      <c r="O614" s="260"/>
      <c r="P614" s="260"/>
      <c r="Q614" s="260"/>
      <c r="R614" s="260"/>
      <c r="S614" s="260"/>
      <c r="T614" s="261"/>
      <c r="AT614" s="262" t="s">
        <v>179</v>
      </c>
      <c r="AU614" s="262" t="s">
        <v>82</v>
      </c>
      <c r="AV614" s="14" t="s">
        <v>78</v>
      </c>
      <c r="AW614" s="14" t="s">
        <v>34</v>
      </c>
      <c r="AX614" s="14" t="s">
        <v>73</v>
      </c>
      <c r="AY614" s="262" t="s">
        <v>170</v>
      </c>
    </row>
    <row r="615" s="14" customFormat="1">
      <c r="B615" s="253"/>
      <c r="C615" s="254"/>
      <c r="D615" s="211" t="s">
        <v>179</v>
      </c>
      <c r="E615" s="255" t="s">
        <v>21</v>
      </c>
      <c r="F615" s="256" t="s">
        <v>1267</v>
      </c>
      <c r="G615" s="254"/>
      <c r="H615" s="255" t="s">
        <v>21</v>
      </c>
      <c r="I615" s="257"/>
      <c r="J615" s="254"/>
      <c r="K615" s="254"/>
      <c r="L615" s="258"/>
      <c r="M615" s="259"/>
      <c r="N615" s="260"/>
      <c r="O615" s="260"/>
      <c r="P615" s="260"/>
      <c r="Q615" s="260"/>
      <c r="R615" s="260"/>
      <c r="S615" s="260"/>
      <c r="T615" s="261"/>
      <c r="AT615" s="262" t="s">
        <v>179</v>
      </c>
      <c r="AU615" s="262" t="s">
        <v>82</v>
      </c>
      <c r="AV615" s="14" t="s">
        <v>78</v>
      </c>
      <c r="AW615" s="14" t="s">
        <v>34</v>
      </c>
      <c r="AX615" s="14" t="s">
        <v>73</v>
      </c>
      <c r="AY615" s="262" t="s">
        <v>170</v>
      </c>
    </row>
    <row r="616" s="14" customFormat="1">
      <c r="B616" s="253"/>
      <c r="C616" s="254"/>
      <c r="D616" s="211" t="s">
        <v>179</v>
      </c>
      <c r="E616" s="255" t="s">
        <v>21</v>
      </c>
      <c r="F616" s="256" t="s">
        <v>1268</v>
      </c>
      <c r="G616" s="254"/>
      <c r="H616" s="255" t="s">
        <v>21</v>
      </c>
      <c r="I616" s="257"/>
      <c r="J616" s="254"/>
      <c r="K616" s="254"/>
      <c r="L616" s="258"/>
      <c r="M616" s="259"/>
      <c r="N616" s="260"/>
      <c r="O616" s="260"/>
      <c r="P616" s="260"/>
      <c r="Q616" s="260"/>
      <c r="R616" s="260"/>
      <c r="S616" s="260"/>
      <c r="T616" s="261"/>
      <c r="AT616" s="262" t="s">
        <v>179</v>
      </c>
      <c r="AU616" s="262" t="s">
        <v>82</v>
      </c>
      <c r="AV616" s="14" t="s">
        <v>78</v>
      </c>
      <c r="AW616" s="14" t="s">
        <v>34</v>
      </c>
      <c r="AX616" s="14" t="s">
        <v>73</v>
      </c>
      <c r="AY616" s="262" t="s">
        <v>170</v>
      </c>
    </row>
    <row r="617" s="11" customFormat="1">
      <c r="B617" s="209"/>
      <c r="C617" s="210"/>
      <c r="D617" s="211" t="s">
        <v>179</v>
      </c>
      <c r="E617" s="212" t="s">
        <v>21</v>
      </c>
      <c r="F617" s="213" t="s">
        <v>78</v>
      </c>
      <c r="G617" s="210"/>
      <c r="H617" s="214">
        <v>1</v>
      </c>
      <c r="I617" s="215"/>
      <c r="J617" s="210"/>
      <c r="K617" s="210"/>
      <c r="L617" s="216"/>
      <c r="M617" s="217"/>
      <c r="N617" s="218"/>
      <c r="O617" s="218"/>
      <c r="P617" s="218"/>
      <c r="Q617" s="218"/>
      <c r="R617" s="218"/>
      <c r="S617" s="218"/>
      <c r="T617" s="219"/>
      <c r="AT617" s="220" t="s">
        <v>179</v>
      </c>
      <c r="AU617" s="220" t="s">
        <v>82</v>
      </c>
      <c r="AV617" s="11" t="s">
        <v>82</v>
      </c>
      <c r="AW617" s="11" t="s">
        <v>34</v>
      </c>
      <c r="AX617" s="11" t="s">
        <v>78</v>
      </c>
      <c r="AY617" s="220" t="s">
        <v>170</v>
      </c>
    </row>
    <row r="618" s="1" customFormat="1" ht="22.5" customHeight="1">
      <c r="B618" s="37"/>
      <c r="C618" s="197" t="s">
        <v>1269</v>
      </c>
      <c r="D618" s="197" t="s">
        <v>172</v>
      </c>
      <c r="E618" s="198" t="s">
        <v>1270</v>
      </c>
      <c r="F618" s="199" t="s">
        <v>1271</v>
      </c>
      <c r="G618" s="200" t="s">
        <v>1258</v>
      </c>
      <c r="H618" s="201">
        <v>1</v>
      </c>
      <c r="I618" s="202"/>
      <c r="J618" s="203">
        <f>ROUND(I618*H618,2)</f>
        <v>0</v>
      </c>
      <c r="K618" s="199" t="s">
        <v>21</v>
      </c>
      <c r="L618" s="42"/>
      <c r="M618" s="204" t="s">
        <v>21</v>
      </c>
      <c r="N618" s="205" t="s">
        <v>44</v>
      </c>
      <c r="O618" s="78"/>
      <c r="P618" s="206">
        <f>O618*H618</f>
        <v>0</v>
      </c>
      <c r="Q618" s="206">
        <v>0</v>
      </c>
      <c r="R618" s="206">
        <f>Q618*H618</f>
        <v>0</v>
      </c>
      <c r="S618" s="206">
        <v>0</v>
      </c>
      <c r="T618" s="207">
        <f>S618*H618</f>
        <v>0</v>
      </c>
      <c r="AR618" s="16" t="s">
        <v>255</v>
      </c>
      <c r="AT618" s="16" t="s">
        <v>172</v>
      </c>
      <c r="AU618" s="16" t="s">
        <v>82</v>
      </c>
      <c r="AY618" s="16" t="s">
        <v>170</v>
      </c>
      <c r="BE618" s="208">
        <f>IF(N618="základní",J618,0)</f>
        <v>0</v>
      </c>
      <c r="BF618" s="208">
        <f>IF(N618="snížená",J618,0)</f>
        <v>0</v>
      </c>
      <c r="BG618" s="208">
        <f>IF(N618="zákl. přenesená",J618,0)</f>
        <v>0</v>
      </c>
      <c r="BH618" s="208">
        <f>IF(N618="sníž. přenesená",J618,0)</f>
        <v>0</v>
      </c>
      <c r="BI618" s="208">
        <f>IF(N618="nulová",J618,0)</f>
        <v>0</v>
      </c>
      <c r="BJ618" s="16" t="s">
        <v>78</v>
      </c>
      <c r="BK618" s="208">
        <f>ROUND(I618*H618,2)</f>
        <v>0</v>
      </c>
      <c r="BL618" s="16" t="s">
        <v>255</v>
      </c>
      <c r="BM618" s="16" t="s">
        <v>1272</v>
      </c>
    </row>
    <row r="619" s="14" customFormat="1">
      <c r="B619" s="253"/>
      <c r="C619" s="254"/>
      <c r="D619" s="211" t="s">
        <v>179</v>
      </c>
      <c r="E619" s="255" t="s">
        <v>21</v>
      </c>
      <c r="F619" s="256" t="s">
        <v>1264</v>
      </c>
      <c r="G619" s="254"/>
      <c r="H619" s="255" t="s">
        <v>21</v>
      </c>
      <c r="I619" s="257"/>
      <c r="J619" s="254"/>
      <c r="K619" s="254"/>
      <c r="L619" s="258"/>
      <c r="M619" s="259"/>
      <c r="N619" s="260"/>
      <c r="O619" s="260"/>
      <c r="P619" s="260"/>
      <c r="Q619" s="260"/>
      <c r="R619" s="260"/>
      <c r="S619" s="260"/>
      <c r="T619" s="261"/>
      <c r="AT619" s="262" t="s">
        <v>179</v>
      </c>
      <c r="AU619" s="262" t="s">
        <v>82</v>
      </c>
      <c r="AV619" s="14" t="s">
        <v>78</v>
      </c>
      <c r="AW619" s="14" t="s">
        <v>34</v>
      </c>
      <c r="AX619" s="14" t="s">
        <v>73</v>
      </c>
      <c r="AY619" s="262" t="s">
        <v>170</v>
      </c>
    </row>
    <row r="620" s="14" customFormat="1">
      <c r="B620" s="253"/>
      <c r="C620" s="254"/>
      <c r="D620" s="211" t="s">
        <v>179</v>
      </c>
      <c r="E620" s="255" t="s">
        <v>21</v>
      </c>
      <c r="F620" s="256" t="s">
        <v>1273</v>
      </c>
      <c r="G620" s="254"/>
      <c r="H620" s="255" t="s">
        <v>21</v>
      </c>
      <c r="I620" s="257"/>
      <c r="J620" s="254"/>
      <c r="K620" s="254"/>
      <c r="L620" s="258"/>
      <c r="M620" s="259"/>
      <c r="N620" s="260"/>
      <c r="O620" s="260"/>
      <c r="P620" s="260"/>
      <c r="Q620" s="260"/>
      <c r="R620" s="260"/>
      <c r="S620" s="260"/>
      <c r="T620" s="261"/>
      <c r="AT620" s="262" t="s">
        <v>179</v>
      </c>
      <c r="AU620" s="262" t="s">
        <v>82</v>
      </c>
      <c r="AV620" s="14" t="s">
        <v>78</v>
      </c>
      <c r="AW620" s="14" t="s">
        <v>34</v>
      </c>
      <c r="AX620" s="14" t="s">
        <v>73</v>
      </c>
      <c r="AY620" s="262" t="s">
        <v>170</v>
      </c>
    </row>
    <row r="621" s="14" customFormat="1">
      <c r="B621" s="253"/>
      <c r="C621" s="254"/>
      <c r="D621" s="211" t="s">
        <v>179</v>
      </c>
      <c r="E621" s="255" t="s">
        <v>21</v>
      </c>
      <c r="F621" s="256" t="s">
        <v>1274</v>
      </c>
      <c r="G621" s="254"/>
      <c r="H621" s="255" t="s">
        <v>21</v>
      </c>
      <c r="I621" s="257"/>
      <c r="J621" s="254"/>
      <c r="K621" s="254"/>
      <c r="L621" s="258"/>
      <c r="M621" s="259"/>
      <c r="N621" s="260"/>
      <c r="O621" s="260"/>
      <c r="P621" s="260"/>
      <c r="Q621" s="260"/>
      <c r="R621" s="260"/>
      <c r="S621" s="260"/>
      <c r="T621" s="261"/>
      <c r="AT621" s="262" t="s">
        <v>179</v>
      </c>
      <c r="AU621" s="262" t="s">
        <v>82</v>
      </c>
      <c r="AV621" s="14" t="s">
        <v>78</v>
      </c>
      <c r="AW621" s="14" t="s">
        <v>34</v>
      </c>
      <c r="AX621" s="14" t="s">
        <v>73</v>
      </c>
      <c r="AY621" s="262" t="s">
        <v>170</v>
      </c>
    </row>
    <row r="622" s="14" customFormat="1">
      <c r="B622" s="253"/>
      <c r="C622" s="254"/>
      <c r="D622" s="211" t="s">
        <v>179</v>
      </c>
      <c r="E622" s="255" t="s">
        <v>21</v>
      </c>
      <c r="F622" s="256" t="s">
        <v>1275</v>
      </c>
      <c r="G622" s="254"/>
      <c r="H622" s="255" t="s">
        <v>21</v>
      </c>
      <c r="I622" s="257"/>
      <c r="J622" s="254"/>
      <c r="K622" s="254"/>
      <c r="L622" s="258"/>
      <c r="M622" s="259"/>
      <c r="N622" s="260"/>
      <c r="O622" s="260"/>
      <c r="P622" s="260"/>
      <c r="Q622" s="260"/>
      <c r="R622" s="260"/>
      <c r="S622" s="260"/>
      <c r="T622" s="261"/>
      <c r="AT622" s="262" t="s">
        <v>179</v>
      </c>
      <c r="AU622" s="262" t="s">
        <v>82</v>
      </c>
      <c r="AV622" s="14" t="s">
        <v>78</v>
      </c>
      <c r="AW622" s="14" t="s">
        <v>34</v>
      </c>
      <c r="AX622" s="14" t="s">
        <v>73</v>
      </c>
      <c r="AY622" s="262" t="s">
        <v>170</v>
      </c>
    </row>
    <row r="623" s="14" customFormat="1">
      <c r="B623" s="253"/>
      <c r="C623" s="254"/>
      <c r="D623" s="211" t="s">
        <v>179</v>
      </c>
      <c r="E623" s="255" t="s">
        <v>21</v>
      </c>
      <c r="F623" s="256" t="s">
        <v>1268</v>
      </c>
      <c r="G623" s="254"/>
      <c r="H623" s="255" t="s">
        <v>21</v>
      </c>
      <c r="I623" s="257"/>
      <c r="J623" s="254"/>
      <c r="K623" s="254"/>
      <c r="L623" s="258"/>
      <c r="M623" s="259"/>
      <c r="N623" s="260"/>
      <c r="O623" s="260"/>
      <c r="P623" s="260"/>
      <c r="Q623" s="260"/>
      <c r="R623" s="260"/>
      <c r="S623" s="260"/>
      <c r="T623" s="261"/>
      <c r="AT623" s="262" t="s">
        <v>179</v>
      </c>
      <c r="AU623" s="262" t="s">
        <v>82</v>
      </c>
      <c r="AV623" s="14" t="s">
        <v>78</v>
      </c>
      <c r="AW623" s="14" t="s">
        <v>34</v>
      </c>
      <c r="AX623" s="14" t="s">
        <v>73</v>
      </c>
      <c r="AY623" s="262" t="s">
        <v>170</v>
      </c>
    </row>
    <row r="624" s="11" customFormat="1">
      <c r="B624" s="209"/>
      <c r="C624" s="210"/>
      <c r="D624" s="211" t="s">
        <v>179</v>
      </c>
      <c r="E624" s="212" t="s">
        <v>21</v>
      </c>
      <c r="F624" s="213" t="s">
        <v>78</v>
      </c>
      <c r="G624" s="210"/>
      <c r="H624" s="214">
        <v>1</v>
      </c>
      <c r="I624" s="215"/>
      <c r="J624" s="210"/>
      <c r="K624" s="210"/>
      <c r="L624" s="216"/>
      <c r="M624" s="217"/>
      <c r="N624" s="218"/>
      <c r="O624" s="218"/>
      <c r="P624" s="218"/>
      <c r="Q624" s="218"/>
      <c r="R624" s="218"/>
      <c r="S624" s="218"/>
      <c r="T624" s="219"/>
      <c r="AT624" s="220" t="s">
        <v>179</v>
      </c>
      <c r="AU624" s="220" t="s">
        <v>82</v>
      </c>
      <c r="AV624" s="11" t="s">
        <v>82</v>
      </c>
      <c r="AW624" s="11" t="s">
        <v>34</v>
      </c>
      <c r="AX624" s="11" t="s">
        <v>78</v>
      </c>
      <c r="AY624" s="220" t="s">
        <v>170</v>
      </c>
    </row>
    <row r="625" s="1" customFormat="1" ht="45" customHeight="1">
      <c r="B625" s="37"/>
      <c r="C625" s="197" t="s">
        <v>1276</v>
      </c>
      <c r="D625" s="197" t="s">
        <v>172</v>
      </c>
      <c r="E625" s="198" t="s">
        <v>1277</v>
      </c>
      <c r="F625" s="199" t="s">
        <v>1278</v>
      </c>
      <c r="G625" s="200" t="s">
        <v>175</v>
      </c>
      <c r="H625" s="201">
        <v>9.9529999999999994</v>
      </c>
      <c r="I625" s="202"/>
      <c r="J625" s="203">
        <f>ROUND(I625*H625,2)</f>
        <v>0</v>
      </c>
      <c r="K625" s="199" t="s">
        <v>21</v>
      </c>
      <c r="L625" s="42"/>
      <c r="M625" s="204" t="s">
        <v>21</v>
      </c>
      <c r="N625" s="205" t="s">
        <v>44</v>
      </c>
      <c r="O625" s="78"/>
      <c r="P625" s="206">
        <f>O625*H625</f>
        <v>0</v>
      </c>
      <c r="Q625" s="206">
        <v>0</v>
      </c>
      <c r="R625" s="206">
        <f>Q625*H625</f>
        <v>0</v>
      </c>
      <c r="S625" s="206">
        <v>0</v>
      </c>
      <c r="T625" s="207">
        <f>S625*H625</f>
        <v>0</v>
      </c>
      <c r="AR625" s="16" t="s">
        <v>255</v>
      </c>
      <c r="AT625" s="16" t="s">
        <v>172</v>
      </c>
      <c r="AU625" s="16" t="s">
        <v>82</v>
      </c>
      <c r="AY625" s="16" t="s">
        <v>170</v>
      </c>
      <c r="BE625" s="208">
        <f>IF(N625="základní",J625,0)</f>
        <v>0</v>
      </c>
      <c r="BF625" s="208">
        <f>IF(N625="snížená",J625,0)</f>
        <v>0</v>
      </c>
      <c r="BG625" s="208">
        <f>IF(N625="zákl. přenesená",J625,0)</f>
        <v>0</v>
      </c>
      <c r="BH625" s="208">
        <f>IF(N625="sníž. přenesená",J625,0)</f>
        <v>0</v>
      </c>
      <c r="BI625" s="208">
        <f>IF(N625="nulová",J625,0)</f>
        <v>0</v>
      </c>
      <c r="BJ625" s="16" t="s">
        <v>78</v>
      </c>
      <c r="BK625" s="208">
        <f>ROUND(I625*H625,2)</f>
        <v>0</v>
      </c>
      <c r="BL625" s="16" t="s">
        <v>255</v>
      </c>
      <c r="BM625" s="16" t="s">
        <v>1279</v>
      </c>
    </row>
    <row r="626" s="11" customFormat="1">
      <c r="B626" s="209"/>
      <c r="C626" s="210"/>
      <c r="D626" s="211" t="s">
        <v>179</v>
      </c>
      <c r="E626" s="212" t="s">
        <v>21</v>
      </c>
      <c r="F626" s="213" t="s">
        <v>1280</v>
      </c>
      <c r="G626" s="210"/>
      <c r="H626" s="214">
        <v>8.7319999999999993</v>
      </c>
      <c r="I626" s="215"/>
      <c r="J626" s="210"/>
      <c r="K626" s="210"/>
      <c r="L626" s="216"/>
      <c r="M626" s="217"/>
      <c r="N626" s="218"/>
      <c r="O626" s="218"/>
      <c r="P626" s="218"/>
      <c r="Q626" s="218"/>
      <c r="R626" s="218"/>
      <c r="S626" s="218"/>
      <c r="T626" s="219"/>
      <c r="AT626" s="220" t="s">
        <v>179</v>
      </c>
      <c r="AU626" s="220" t="s">
        <v>82</v>
      </c>
      <c r="AV626" s="11" t="s">
        <v>82</v>
      </c>
      <c r="AW626" s="11" t="s">
        <v>34</v>
      </c>
      <c r="AX626" s="11" t="s">
        <v>73</v>
      </c>
      <c r="AY626" s="220" t="s">
        <v>170</v>
      </c>
    </row>
    <row r="627" s="11" customFormat="1">
      <c r="B627" s="209"/>
      <c r="C627" s="210"/>
      <c r="D627" s="211" t="s">
        <v>179</v>
      </c>
      <c r="E627" s="212" t="s">
        <v>21</v>
      </c>
      <c r="F627" s="213" t="s">
        <v>1281</v>
      </c>
      <c r="G627" s="210"/>
      <c r="H627" s="214">
        <v>1.2210000000000001</v>
      </c>
      <c r="I627" s="215"/>
      <c r="J627" s="210"/>
      <c r="K627" s="210"/>
      <c r="L627" s="216"/>
      <c r="M627" s="217"/>
      <c r="N627" s="218"/>
      <c r="O627" s="218"/>
      <c r="P627" s="218"/>
      <c r="Q627" s="218"/>
      <c r="R627" s="218"/>
      <c r="S627" s="218"/>
      <c r="T627" s="219"/>
      <c r="AT627" s="220" t="s">
        <v>179</v>
      </c>
      <c r="AU627" s="220" t="s">
        <v>82</v>
      </c>
      <c r="AV627" s="11" t="s">
        <v>82</v>
      </c>
      <c r="AW627" s="11" t="s">
        <v>34</v>
      </c>
      <c r="AX627" s="11" t="s">
        <v>73</v>
      </c>
      <c r="AY627" s="220" t="s">
        <v>170</v>
      </c>
    </row>
    <row r="628" s="12" customFormat="1">
      <c r="B628" s="221"/>
      <c r="C628" s="222"/>
      <c r="D628" s="211" t="s">
        <v>179</v>
      </c>
      <c r="E628" s="223" t="s">
        <v>21</v>
      </c>
      <c r="F628" s="224" t="s">
        <v>186</v>
      </c>
      <c r="G628" s="222"/>
      <c r="H628" s="225">
        <v>9.9529999999999994</v>
      </c>
      <c r="I628" s="226"/>
      <c r="J628" s="222"/>
      <c r="K628" s="222"/>
      <c r="L628" s="227"/>
      <c r="M628" s="228"/>
      <c r="N628" s="229"/>
      <c r="O628" s="229"/>
      <c r="P628" s="229"/>
      <c r="Q628" s="229"/>
      <c r="R628" s="229"/>
      <c r="S628" s="229"/>
      <c r="T628" s="230"/>
      <c r="AT628" s="231" t="s">
        <v>179</v>
      </c>
      <c r="AU628" s="231" t="s">
        <v>82</v>
      </c>
      <c r="AV628" s="12" t="s">
        <v>187</v>
      </c>
      <c r="AW628" s="12" t="s">
        <v>34</v>
      </c>
      <c r="AX628" s="12" t="s">
        <v>78</v>
      </c>
      <c r="AY628" s="231" t="s">
        <v>170</v>
      </c>
    </row>
    <row r="629" s="1" customFormat="1" ht="16.5" customHeight="1">
      <c r="B629" s="37"/>
      <c r="C629" s="197" t="s">
        <v>1282</v>
      </c>
      <c r="D629" s="197" t="s">
        <v>172</v>
      </c>
      <c r="E629" s="198" t="s">
        <v>1283</v>
      </c>
      <c r="F629" s="199" t="s">
        <v>1284</v>
      </c>
      <c r="G629" s="200" t="s">
        <v>226</v>
      </c>
      <c r="H629" s="201">
        <v>14.35</v>
      </c>
      <c r="I629" s="202"/>
      <c r="J629" s="203">
        <f>ROUND(I629*H629,2)</f>
        <v>0</v>
      </c>
      <c r="K629" s="199" t="s">
        <v>21</v>
      </c>
      <c r="L629" s="42"/>
      <c r="M629" s="204" t="s">
        <v>21</v>
      </c>
      <c r="N629" s="205" t="s">
        <v>44</v>
      </c>
      <c r="O629" s="78"/>
      <c r="P629" s="206">
        <f>O629*H629</f>
        <v>0</v>
      </c>
      <c r="Q629" s="206">
        <v>0</v>
      </c>
      <c r="R629" s="206">
        <f>Q629*H629</f>
        <v>0</v>
      </c>
      <c r="S629" s="206">
        <v>0</v>
      </c>
      <c r="T629" s="207">
        <f>S629*H629</f>
        <v>0</v>
      </c>
      <c r="AR629" s="16" t="s">
        <v>255</v>
      </c>
      <c r="AT629" s="16" t="s">
        <v>172</v>
      </c>
      <c r="AU629" s="16" t="s">
        <v>82</v>
      </c>
      <c r="AY629" s="16" t="s">
        <v>170</v>
      </c>
      <c r="BE629" s="208">
        <f>IF(N629="základní",J629,0)</f>
        <v>0</v>
      </c>
      <c r="BF629" s="208">
        <f>IF(N629="snížená",J629,0)</f>
        <v>0</v>
      </c>
      <c r="BG629" s="208">
        <f>IF(N629="zákl. přenesená",J629,0)</f>
        <v>0</v>
      </c>
      <c r="BH629" s="208">
        <f>IF(N629="sníž. přenesená",J629,0)</f>
        <v>0</v>
      </c>
      <c r="BI629" s="208">
        <f>IF(N629="nulová",J629,0)</f>
        <v>0</v>
      </c>
      <c r="BJ629" s="16" t="s">
        <v>78</v>
      </c>
      <c r="BK629" s="208">
        <f>ROUND(I629*H629,2)</f>
        <v>0</v>
      </c>
      <c r="BL629" s="16" t="s">
        <v>255</v>
      </c>
      <c r="BM629" s="16" t="s">
        <v>1285</v>
      </c>
    </row>
    <row r="630" s="1" customFormat="1" ht="16.5" customHeight="1">
      <c r="B630" s="37"/>
      <c r="C630" s="197" t="s">
        <v>1286</v>
      </c>
      <c r="D630" s="197" t="s">
        <v>172</v>
      </c>
      <c r="E630" s="198" t="s">
        <v>1287</v>
      </c>
      <c r="F630" s="199" t="s">
        <v>1288</v>
      </c>
      <c r="G630" s="200" t="s">
        <v>1258</v>
      </c>
      <c r="H630" s="201">
        <v>1</v>
      </c>
      <c r="I630" s="202"/>
      <c r="J630" s="203">
        <f>ROUND(I630*H630,2)</f>
        <v>0</v>
      </c>
      <c r="K630" s="199" t="s">
        <v>21</v>
      </c>
      <c r="L630" s="42"/>
      <c r="M630" s="204" t="s">
        <v>21</v>
      </c>
      <c r="N630" s="205" t="s">
        <v>44</v>
      </c>
      <c r="O630" s="78"/>
      <c r="P630" s="206">
        <f>O630*H630</f>
        <v>0</v>
      </c>
      <c r="Q630" s="206">
        <v>0</v>
      </c>
      <c r="R630" s="206">
        <f>Q630*H630</f>
        <v>0</v>
      </c>
      <c r="S630" s="206">
        <v>0.0086999999999999994</v>
      </c>
      <c r="T630" s="207">
        <f>S630*H630</f>
        <v>0.0086999999999999994</v>
      </c>
      <c r="AR630" s="16" t="s">
        <v>255</v>
      </c>
      <c r="AT630" s="16" t="s">
        <v>172</v>
      </c>
      <c r="AU630" s="16" t="s">
        <v>82</v>
      </c>
      <c r="AY630" s="16" t="s">
        <v>170</v>
      </c>
      <c r="BE630" s="208">
        <f>IF(N630="základní",J630,0)</f>
        <v>0</v>
      </c>
      <c r="BF630" s="208">
        <f>IF(N630="snížená",J630,0)</f>
        <v>0</v>
      </c>
      <c r="BG630" s="208">
        <f>IF(N630="zákl. přenesená",J630,0)</f>
        <v>0</v>
      </c>
      <c r="BH630" s="208">
        <f>IF(N630="sníž. přenesená",J630,0)</f>
        <v>0</v>
      </c>
      <c r="BI630" s="208">
        <f>IF(N630="nulová",J630,0)</f>
        <v>0</v>
      </c>
      <c r="BJ630" s="16" t="s">
        <v>78</v>
      </c>
      <c r="BK630" s="208">
        <f>ROUND(I630*H630,2)</f>
        <v>0</v>
      </c>
      <c r="BL630" s="16" t="s">
        <v>255</v>
      </c>
      <c r="BM630" s="16" t="s">
        <v>1289</v>
      </c>
    </row>
    <row r="631" s="1" customFormat="1" ht="22.5" customHeight="1">
      <c r="B631" s="37"/>
      <c r="C631" s="197" t="s">
        <v>1290</v>
      </c>
      <c r="D631" s="197" t="s">
        <v>172</v>
      </c>
      <c r="E631" s="198" t="s">
        <v>1291</v>
      </c>
      <c r="F631" s="199" t="s">
        <v>1292</v>
      </c>
      <c r="G631" s="200" t="s">
        <v>1258</v>
      </c>
      <c r="H631" s="201">
        <v>1</v>
      </c>
      <c r="I631" s="202"/>
      <c r="J631" s="203">
        <f>ROUND(I631*H631,2)</f>
        <v>0</v>
      </c>
      <c r="K631" s="199" t="s">
        <v>21</v>
      </c>
      <c r="L631" s="42"/>
      <c r="M631" s="204" t="s">
        <v>21</v>
      </c>
      <c r="N631" s="205" t="s">
        <v>44</v>
      </c>
      <c r="O631" s="78"/>
      <c r="P631" s="206">
        <f>O631*H631</f>
        <v>0</v>
      </c>
      <c r="Q631" s="206">
        <v>0</v>
      </c>
      <c r="R631" s="206">
        <f>Q631*H631</f>
        <v>0</v>
      </c>
      <c r="S631" s="206">
        <v>0.0086999999999999994</v>
      </c>
      <c r="T631" s="207">
        <f>S631*H631</f>
        <v>0.0086999999999999994</v>
      </c>
      <c r="AR631" s="16" t="s">
        <v>255</v>
      </c>
      <c r="AT631" s="16" t="s">
        <v>172</v>
      </c>
      <c r="AU631" s="16" t="s">
        <v>82</v>
      </c>
      <c r="AY631" s="16" t="s">
        <v>170</v>
      </c>
      <c r="BE631" s="208">
        <f>IF(N631="základní",J631,0)</f>
        <v>0</v>
      </c>
      <c r="BF631" s="208">
        <f>IF(N631="snížená",J631,0)</f>
        <v>0</v>
      </c>
      <c r="BG631" s="208">
        <f>IF(N631="zákl. přenesená",J631,0)</f>
        <v>0</v>
      </c>
      <c r="BH631" s="208">
        <f>IF(N631="sníž. přenesená",J631,0)</f>
        <v>0</v>
      </c>
      <c r="BI631" s="208">
        <f>IF(N631="nulová",J631,0)</f>
        <v>0</v>
      </c>
      <c r="BJ631" s="16" t="s">
        <v>78</v>
      </c>
      <c r="BK631" s="208">
        <f>ROUND(I631*H631,2)</f>
        <v>0</v>
      </c>
      <c r="BL631" s="16" t="s">
        <v>255</v>
      </c>
      <c r="BM631" s="16" t="s">
        <v>1293</v>
      </c>
    </row>
    <row r="632" s="1" customFormat="1" ht="16.5" customHeight="1">
      <c r="B632" s="37"/>
      <c r="C632" s="197" t="s">
        <v>1294</v>
      </c>
      <c r="D632" s="197" t="s">
        <v>172</v>
      </c>
      <c r="E632" s="198" t="s">
        <v>1295</v>
      </c>
      <c r="F632" s="199" t="s">
        <v>1296</v>
      </c>
      <c r="G632" s="200" t="s">
        <v>454</v>
      </c>
      <c r="H632" s="201">
        <v>1</v>
      </c>
      <c r="I632" s="202"/>
      <c r="J632" s="203">
        <f>ROUND(I632*H632,2)</f>
        <v>0</v>
      </c>
      <c r="K632" s="199" t="s">
        <v>21</v>
      </c>
      <c r="L632" s="42"/>
      <c r="M632" s="204" t="s">
        <v>21</v>
      </c>
      <c r="N632" s="205" t="s">
        <v>44</v>
      </c>
      <c r="O632" s="78"/>
      <c r="P632" s="206">
        <f>O632*H632</f>
        <v>0</v>
      </c>
      <c r="Q632" s="206">
        <v>0</v>
      </c>
      <c r="R632" s="206">
        <f>Q632*H632</f>
        <v>0</v>
      </c>
      <c r="S632" s="206">
        <v>0.0086999999999999994</v>
      </c>
      <c r="T632" s="207">
        <f>S632*H632</f>
        <v>0.0086999999999999994</v>
      </c>
      <c r="AR632" s="16" t="s">
        <v>255</v>
      </c>
      <c r="AT632" s="16" t="s">
        <v>172</v>
      </c>
      <c r="AU632" s="16" t="s">
        <v>82</v>
      </c>
      <c r="AY632" s="16" t="s">
        <v>170</v>
      </c>
      <c r="BE632" s="208">
        <f>IF(N632="základní",J632,0)</f>
        <v>0</v>
      </c>
      <c r="BF632" s="208">
        <f>IF(N632="snížená",J632,0)</f>
        <v>0</v>
      </c>
      <c r="BG632" s="208">
        <f>IF(N632="zákl. přenesená",J632,0)</f>
        <v>0</v>
      </c>
      <c r="BH632" s="208">
        <f>IF(N632="sníž. přenesená",J632,0)</f>
        <v>0</v>
      </c>
      <c r="BI632" s="208">
        <f>IF(N632="nulová",J632,0)</f>
        <v>0</v>
      </c>
      <c r="BJ632" s="16" t="s">
        <v>78</v>
      </c>
      <c r="BK632" s="208">
        <f>ROUND(I632*H632,2)</f>
        <v>0</v>
      </c>
      <c r="BL632" s="16" t="s">
        <v>255</v>
      </c>
      <c r="BM632" s="16" t="s">
        <v>1297</v>
      </c>
    </row>
    <row r="633" s="1" customFormat="1" ht="16.5" customHeight="1">
      <c r="B633" s="37"/>
      <c r="C633" s="197" t="s">
        <v>1298</v>
      </c>
      <c r="D633" s="197" t="s">
        <v>172</v>
      </c>
      <c r="E633" s="198" t="s">
        <v>1299</v>
      </c>
      <c r="F633" s="199" t="s">
        <v>1300</v>
      </c>
      <c r="G633" s="200" t="s">
        <v>454</v>
      </c>
      <c r="H633" s="201">
        <v>1</v>
      </c>
      <c r="I633" s="202"/>
      <c r="J633" s="203">
        <f>ROUND(I633*H633,2)</f>
        <v>0</v>
      </c>
      <c r="K633" s="199" t="s">
        <v>21</v>
      </c>
      <c r="L633" s="42"/>
      <c r="M633" s="204" t="s">
        <v>21</v>
      </c>
      <c r="N633" s="205" t="s">
        <v>44</v>
      </c>
      <c r="O633" s="78"/>
      <c r="P633" s="206">
        <f>O633*H633</f>
        <v>0</v>
      </c>
      <c r="Q633" s="206">
        <v>0</v>
      </c>
      <c r="R633" s="206">
        <f>Q633*H633</f>
        <v>0</v>
      </c>
      <c r="S633" s="206">
        <v>0.0086999999999999994</v>
      </c>
      <c r="T633" s="207">
        <f>S633*H633</f>
        <v>0.0086999999999999994</v>
      </c>
      <c r="AR633" s="16" t="s">
        <v>255</v>
      </c>
      <c r="AT633" s="16" t="s">
        <v>172</v>
      </c>
      <c r="AU633" s="16" t="s">
        <v>82</v>
      </c>
      <c r="AY633" s="16" t="s">
        <v>170</v>
      </c>
      <c r="BE633" s="208">
        <f>IF(N633="základní",J633,0)</f>
        <v>0</v>
      </c>
      <c r="BF633" s="208">
        <f>IF(N633="snížená",J633,0)</f>
        <v>0</v>
      </c>
      <c r="BG633" s="208">
        <f>IF(N633="zákl. přenesená",J633,0)</f>
        <v>0</v>
      </c>
      <c r="BH633" s="208">
        <f>IF(N633="sníž. přenesená",J633,0)</f>
        <v>0</v>
      </c>
      <c r="BI633" s="208">
        <f>IF(N633="nulová",J633,0)</f>
        <v>0</v>
      </c>
      <c r="BJ633" s="16" t="s">
        <v>78</v>
      </c>
      <c r="BK633" s="208">
        <f>ROUND(I633*H633,2)</f>
        <v>0</v>
      </c>
      <c r="BL633" s="16" t="s">
        <v>255</v>
      </c>
      <c r="BM633" s="16" t="s">
        <v>1301</v>
      </c>
    </row>
    <row r="634" s="10" customFormat="1" ht="22.8" customHeight="1">
      <c r="B634" s="181"/>
      <c r="C634" s="182"/>
      <c r="D634" s="183" t="s">
        <v>72</v>
      </c>
      <c r="E634" s="195" t="s">
        <v>1302</v>
      </c>
      <c r="F634" s="195" t="s">
        <v>1303</v>
      </c>
      <c r="G634" s="182"/>
      <c r="H634" s="182"/>
      <c r="I634" s="185"/>
      <c r="J634" s="196">
        <f>BK634</f>
        <v>0</v>
      </c>
      <c r="K634" s="182"/>
      <c r="L634" s="187"/>
      <c r="M634" s="188"/>
      <c r="N634" s="189"/>
      <c r="O634" s="189"/>
      <c r="P634" s="190">
        <f>SUM(P635:P652)</f>
        <v>0</v>
      </c>
      <c r="Q634" s="189"/>
      <c r="R634" s="190">
        <f>SUM(R635:R652)</f>
        <v>0.90573609999999982</v>
      </c>
      <c r="S634" s="189"/>
      <c r="T634" s="191">
        <f>SUM(T635:T652)</f>
        <v>0</v>
      </c>
      <c r="AR634" s="192" t="s">
        <v>82</v>
      </c>
      <c r="AT634" s="193" t="s">
        <v>72</v>
      </c>
      <c r="AU634" s="193" t="s">
        <v>78</v>
      </c>
      <c r="AY634" s="192" t="s">
        <v>170</v>
      </c>
      <c r="BK634" s="194">
        <f>SUM(BK635:BK652)</f>
        <v>0</v>
      </c>
    </row>
    <row r="635" s="1" customFormat="1" ht="16.5" customHeight="1">
      <c r="B635" s="37"/>
      <c r="C635" s="197" t="s">
        <v>1304</v>
      </c>
      <c r="D635" s="197" t="s">
        <v>172</v>
      </c>
      <c r="E635" s="198" t="s">
        <v>1305</v>
      </c>
      <c r="F635" s="199" t="s">
        <v>1306</v>
      </c>
      <c r="G635" s="200" t="s">
        <v>226</v>
      </c>
      <c r="H635" s="201">
        <v>18.5</v>
      </c>
      <c r="I635" s="202"/>
      <c r="J635" s="203">
        <f>ROUND(I635*H635,2)</f>
        <v>0</v>
      </c>
      <c r="K635" s="199" t="s">
        <v>176</v>
      </c>
      <c r="L635" s="42"/>
      <c r="M635" s="204" t="s">
        <v>21</v>
      </c>
      <c r="N635" s="205" t="s">
        <v>44</v>
      </c>
      <c r="O635" s="78"/>
      <c r="P635" s="206">
        <f>O635*H635</f>
        <v>0</v>
      </c>
      <c r="Q635" s="206">
        <v>0.00079000000000000001</v>
      </c>
      <c r="R635" s="206">
        <f>Q635*H635</f>
        <v>0.014615</v>
      </c>
      <c r="S635" s="206">
        <v>0</v>
      </c>
      <c r="T635" s="207">
        <f>S635*H635</f>
        <v>0</v>
      </c>
      <c r="AR635" s="16" t="s">
        <v>255</v>
      </c>
      <c r="AT635" s="16" t="s">
        <v>172</v>
      </c>
      <c r="AU635" s="16" t="s">
        <v>82</v>
      </c>
      <c r="AY635" s="16" t="s">
        <v>170</v>
      </c>
      <c r="BE635" s="208">
        <f>IF(N635="základní",J635,0)</f>
        <v>0</v>
      </c>
      <c r="BF635" s="208">
        <f>IF(N635="snížená",J635,0)</f>
        <v>0</v>
      </c>
      <c r="BG635" s="208">
        <f>IF(N635="zákl. přenesená",J635,0)</f>
        <v>0</v>
      </c>
      <c r="BH635" s="208">
        <f>IF(N635="sníž. přenesená",J635,0)</f>
        <v>0</v>
      </c>
      <c r="BI635" s="208">
        <f>IF(N635="nulová",J635,0)</f>
        <v>0</v>
      </c>
      <c r="BJ635" s="16" t="s">
        <v>78</v>
      </c>
      <c r="BK635" s="208">
        <f>ROUND(I635*H635,2)</f>
        <v>0</v>
      </c>
      <c r="BL635" s="16" t="s">
        <v>255</v>
      </c>
      <c r="BM635" s="16" t="s">
        <v>1307</v>
      </c>
    </row>
    <row r="636" s="11" customFormat="1">
      <c r="B636" s="209"/>
      <c r="C636" s="210"/>
      <c r="D636" s="211" t="s">
        <v>179</v>
      </c>
      <c r="E636" s="212" t="s">
        <v>21</v>
      </c>
      <c r="F636" s="213" t="s">
        <v>1308</v>
      </c>
      <c r="G636" s="210"/>
      <c r="H636" s="214">
        <v>18.5</v>
      </c>
      <c r="I636" s="215"/>
      <c r="J636" s="210"/>
      <c r="K636" s="210"/>
      <c r="L636" s="216"/>
      <c r="M636" s="217"/>
      <c r="N636" s="218"/>
      <c r="O636" s="218"/>
      <c r="P636" s="218"/>
      <c r="Q636" s="218"/>
      <c r="R636" s="218"/>
      <c r="S636" s="218"/>
      <c r="T636" s="219"/>
      <c r="AT636" s="220" t="s">
        <v>179</v>
      </c>
      <c r="AU636" s="220" t="s">
        <v>82</v>
      </c>
      <c r="AV636" s="11" t="s">
        <v>82</v>
      </c>
      <c r="AW636" s="11" t="s">
        <v>34</v>
      </c>
      <c r="AX636" s="11" t="s">
        <v>78</v>
      </c>
      <c r="AY636" s="220" t="s">
        <v>170</v>
      </c>
    </row>
    <row r="637" s="1" customFormat="1" ht="16.5" customHeight="1">
      <c r="B637" s="37"/>
      <c r="C637" s="243" t="s">
        <v>1309</v>
      </c>
      <c r="D637" s="243" t="s">
        <v>266</v>
      </c>
      <c r="E637" s="244" t="s">
        <v>1310</v>
      </c>
      <c r="F637" s="245" t="s">
        <v>1311</v>
      </c>
      <c r="G637" s="246" t="s">
        <v>175</v>
      </c>
      <c r="H637" s="247">
        <v>3.0529999999999999</v>
      </c>
      <c r="I637" s="248"/>
      <c r="J637" s="249">
        <f>ROUND(I637*H637,2)</f>
        <v>0</v>
      </c>
      <c r="K637" s="245" t="s">
        <v>176</v>
      </c>
      <c r="L637" s="250"/>
      <c r="M637" s="251" t="s">
        <v>21</v>
      </c>
      <c r="N637" s="252" t="s">
        <v>44</v>
      </c>
      <c r="O637" s="78"/>
      <c r="P637" s="206">
        <f>O637*H637</f>
        <v>0</v>
      </c>
      <c r="Q637" s="206">
        <v>0.019199999999999998</v>
      </c>
      <c r="R637" s="206">
        <f>Q637*H637</f>
        <v>0.058617599999999992</v>
      </c>
      <c r="S637" s="206">
        <v>0</v>
      </c>
      <c r="T637" s="207">
        <f>S637*H637</f>
        <v>0</v>
      </c>
      <c r="AR637" s="16" t="s">
        <v>348</v>
      </c>
      <c r="AT637" s="16" t="s">
        <v>266</v>
      </c>
      <c r="AU637" s="16" t="s">
        <v>82</v>
      </c>
      <c r="AY637" s="16" t="s">
        <v>170</v>
      </c>
      <c r="BE637" s="208">
        <f>IF(N637="základní",J637,0)</f>
        <v>0</v>
      </c>
      <c r="BF637" s="208">
        <f>IF(N637="snížená",J637,0)</f>
        <v>0</v>
      </c>
      <c r="BG637" s="208">
        <f>IF(N637="zákl. přenesená",J637,0)</f>
        <v>0</v>
      </c>
      <c r="BH637" s="208">
        <f>IF(N637="sníž. přenesená",J637,0)</f>
        <v>0</v>
      </c>
      <c r="BI637" s="208">
        <f>IF(N637="nulová",J637,0)</f>
        <v>0</v>
      </c>
      <c r="BJ637" s="16" t="s">
        <v>78</v>
      </c>
      <c r="BK637" s="208">
        <f>ROUND(I637*H637,2)</f>
        <v>0</v>
      </c>
      <c r="BL637" s="16" t="s">
        <v>255</v>
      </c>
      <c r="BM637" s="16" t="s">
        <v>1312</v>
      </c>
    </row>
    <row r="638" s="11" customFormat="1">
      <c r="B638" s="209"/>
      <c r="C638" s="210"/>
      <c r="D638" s="211" t="s">
        <v>179</v>
      </c>
      <c r="E638" s="212" t="s">
        <v>21</v>
      </c>
      <c r="F638" s="213" t="s">
        <v>1313</v>
      </c>
      <c r="G638" s="210"/>
      <c r="H638" s="214">
        <v>3.0529999999999999</v>
      </c>
      <c r="I638" s="215"/>
      <c r="J638" s="210"/>
      <c r="K638" s="210"/>
      <c r="L638" s="216"/>
      <c r="M638" s="217"/>
      <c r="N638" s="218"/>
      <c r="O638" s="218"/>
      <c r="P638" s="218"/>
      <c r="Q638" s="218"/>
      <c r="R638" s="218"/>
      <c r="S638" s="218"/>
      <c r="T638" s="219"/>
      <c r="AT638" s="220" t="s">
        <v>179</v>
      </c>
      <c r="AU638" s="220" t="s">
        <v>82</v>
      </c>
      <c r="AV638" s="11" t="s">
        <v>82</v>
      </c>
      <c r="AW638" s="11" t="s">
        <v>34</v>
      </c>
      <c r="AX638" s="11" t="s">
        <v>78</v>
      </c>
      <c r="AY638" s="220" t="s">
        <v>170</v>
      </c>
    </row>
    <row r="639" s="1" customFormat="1" ht="16.5" customHeight="1">
      <c r="B639" s="37"/>
      <c r="C639" s="197" t="s">
        <v>1314</v>
      </c>
      <c r="D639" s="197" t="s">
        <v>172</v>
      </c>
      <c r="E639" s="198" t="s">
        <v>1315</v>
      </c>
      <c r="F639" s="199" t="s">
        <v>1316</v>
      </c>
      <c r="G639" s="200" t="s">
        <v>175</v>
      </c>
      <c r="H639" s="201">
        <v>11.789999999999999</v>
      </c>
      <c r="I639" s="202"/>
      <c r="J639" s="203">
        <f>ROUND(I639*H639,2)</f>
        <v>0</v>
      </c>
      <c r="K639" s="199" t="s">
        <v>176</v>
      </c>
      <c r="L639" s="42"/>
      <c r="M639" s="204" t="s">
        <v>21</v>
      </c>
      <c r="N639" s="205" t="s">
        <v>44</v>
      </c>
      <c r="O639" s="78"/>
      <c r="P639" s="206">
        <f>O639*H639</f>
        <v>0</v>
      </c>
      <c r="Q639" s="206">
        <v>0.0040000000000000001</v>
      </c>
      <c r="R639" s="206">
        <f>Q639*H639</f>
        <v>0.047160000000000001</v>
      </c>
      <c r="S639" s="206">
        <v>0</v>
      </c>
      <c r="T639" s="207">
        <f>S639*H639</f>
        <v>0</v>
      </c>
      <c r="AR639" s="16" t="s">
        <v>255</v>
      </c>
      <c r="AT639" s="16" t="s">
        <v>172</v>
      </c>
      <c r="AU639" s="16" t="s">
        <v>82</v>
      </c>
      <c r="AY639" s="16" t="s">
        <v>170</v>
      </c>
      <c r="BE639" s="208">
        <f>IF(N639="základní",J639,0)</f>
        <v>0</v>
      </c>
      <c r="BF639" s="208">
        <f>IF(N639="snížená",J639,0)</f>
        <v>0</v>
      </c>
      <c r="BG639" s="208">
        <f>IF(N639="zákl. přenesená",J639,0)</f>
        <v>0</v>
      </c>
      <c r="BH639" s="208">
        <f>IF(N639="sníž. přenesená",J639,0)</f>
        <v>0</v>
      </c>
      <c r="BI639" s="208">
        <f>IF(N639="nulová",J639,0)</f>
        <v>0</v>
      </c>
      <c r="BJ639" s="16" t="s">
        <v>78</v>
      </c>
      <c r="BK639" s="208">
        <f>ROUND(I639*H639,2)</f>
        <v>0</v>
      </c>
      <c r="BL639" s="16" t="s">
        <v>255</v>
      </c>
      <c r="BM639" s="16" t="s">
        <v>1317</v>
      </c>
    </row>
    <row r="640" s="11" customFormat="1">
      <c r="B640" s="209"/>
      <c r="C640" s="210"/>
      <c r="D640" s="211" t="s">
        <v>179</v>
      </c>
      <c r="E640" s="212" t="s">
        <v>21</v>
      </c>
      <c r="F640" s="213" t="s">
        <v>649</v>
      </c>
      <c r="G640" s="210"/>
      <c r="H640" s="214">
        <v>11.789999999999999</v>
      </c>
      <c r="I640" s="215"/>
      <c r="J640" s="210"/>
      <c r="K640" s="210"/>
      <c r="L640" s="216"/>
      <c r="M640" s="217"/>
      <c r="N640" s="218"/>
      <c r="O640" s="218"/>
      <c r="P640" s="218"/>
      <c r="Q640" s="218"/>
      <c r="R640" s="218"/>
      <c r="S640" s="218"/>
      <c r="T640" s="219"/>
      <c r="AT640" s="220" t="s">
        <v>179</v>
      </c>
      <c r="AU640" s="220" t="s">
        <v>82</v>
      </c>
      <c r="AV640" s="11" t="s">
        <v>82</v>
      </c>
      <c r="AW640" s="11" t="s">
        <v>34</v>
      </c>
      <c r="AX640" s="11" t="s">
        <v>73</v>
      </c>
      <c r="AY640" s="220" t="s">
        <v>170</v>
      </c>
    </row>
    <row r="641" s="11" customFormat="1">
      <c r="B641" s="209"/>
      <c r="C641" s="210"/>
      <c r="D641" s="211" t="s">
        <v>179</v>
      </c>
      <c r="E641" s="212" t="s">
        <v>21</v>
      </c>
      <c r="F641" s="213" t="s">
        <v>1318</v>
      </c>
      <c r="G641" s="210"/>
      <c r="H641" s="214">
        <v>0</v>
      </c>
      <c r="I641" s="215"/>
      <c r="J641" s="210"/>
      <c r="K641" s="210"/>
      <c r="L641" s="216"/>
      <c r="M641" s="217"/>
      <c r="N641" s="218"/>
      <c r="O641" s="218"/>
      <c r="P641" s="218"/>
      <c r="Q641" s="218"/>
      <c r="R641" s="218"/>
      <c r="S641" s="218"/>
      <c r="T641" s="219"/>
      <c r="AT641" s="220" t="s">
        <v>179</v>
      </c>
      <c r="AU641" s="220" t="s">
        <v>82</v>
      </c>
      <c r="AV641" s="11" t="s">
        <v>82</v>
      </c>
      <c r="AW641" s="11" t="s">
        <v>34</v>
      </c>
      <c r="AX641" s="11" t="s">
        <v>73</v>
      </c>
      <c r="AY641" s="220" t="s">
        <v>170</v>
      </c>
    </row>
    <row r="642" s="11" customFormat="1">
      <c r="B642" s="209"/>
      <c r="C642" s="210"/>
      <c r="D642" s="211" t="s">
        <v>179</v>
      </c>
      <c r="E642" s="212" t="s">
        <v>21</v>
      </c>
      <c r="F642" s="213" t="s">
        <v>1319</v>
      </c>
      <c r="G642" s="210"/>
      <c r="H642" s="214">
        <v>0</v>
      </c>
      <c r="I642" s="215"/>
      <c r="J642" s="210"/>
      <c r="K642" s="210"/>
      <c r="L642" s="216"/>
      <c r="M642" s="217"/>
      <c r="N642" s="218"/>
      <c r="O642" s="218"/>
      <c r="P642" s="218"/>
      <c r="Q642" s="218"/>
      <c r="R642" s="218"/>
      <c r="S642" s="218"/>
      <c r="T642" s="219"/>
      <c r="AT642" s="220" t="s">
        <v>179</v>
      </c>
      <c r="AU642" s="220" t="s">
        <v>82</v>
      </c>
      <c r="AV642" s="11" t="s">
        <v>82</v>
      </c>
      <c r="AW642" s="11" t="s">
        <v>34</v>
      </c>
      <c r="AX642" s="11" t="s">
        <v>73</v>
      </c>
      <c r="AY642" s="220" t="s">
        <v>170</v>
      </c>
    </row>
    <row r="643" s="12" customFormat="1">
      <c r="B643" s="221"/>
      <c r="C643" s="222"/>
      <c r="D643" s="211" t="s">
        <v>179</v>
      </c>
      <c r="E643" s="223" t="s">
        <v>21</v>
      </c>
      <c r="F643" s="224" t="s">
        <v>186</v>
      </c>
      <c r="G643" s="222"/>
      <c r="H643" s="225">
        <v>11.789999999999999</v>
      </c>
      <c r="I643" s="226"/>
      <c r="J643" s="222"/>
      <c r="K643" s="222"/>
      <c r="L643" s="227"/>
      <c r="M643" s="228"/>
      <c r="N643" s="229"/>
      <c r="O643" s="229"/>
      <c r="P643" s="229"/>
      <c r="Q643" s="229"/>
      <c r="R643" s="229"/>
      <c r="S643" s="229"/>
      <c r="T643" s="230"/>
      <c r="AT643" s="231" t="s">
        <v>179</v>
      </c>
      <c r="AU643" s="231" t="s">
        <v>82</v>
      </c>
      <c r="AV643" s="12" t="s">
        <v>187</v>
      </c>
      <c r="AW643" s="12" t="s">
        <v>34</v>
      </c>
      <c r="AX643" s="12" t="s">
        <v>78</v>
      </c>
      <c r="AY643" s="231" t="s">
        <v>170</v>
      </c>
    </row>
    <row r="644" s="1" customFormat="1" ht="16.5" customHeight="1">
      <c r="B644" s="37"/>
      <c r="C644" s="243" t="s">
        <v>1320</v>
      </c>
      <c r="D644" s="243" t="s">
        <v>266</v>
      </c>
      <c r="E644" s="244" t="s">
        <v>1321</v>
      </c>
      <c r="F644" s="245" t="s">
        <v>1322</v>
      </c>
      <c r="G644" s="246" t="s">
        <v>175</v>
      </c>
      <c r="H644" s="247">
        <v>13</v>
      </c>
      <c r="I644" s="248"/>
      <c r="J644" s="249">
        <f>ROUND(I644*H644,2)</f>
        <v>0</v>
      </c>
      <c r="K644" s="245" t="s">
        <v>21</v>
      </c>
      <c r="L644" s="250"/>
      <c r="M644" s="251" t="s">
        <v>21</v>
      </c>
      <c r="N644" s="252" t="s">
        <v>44</v>
      </c>
      <c r="O644" s="78"/>
      <c r="P644" s="206">
        <f>O644*H644</f>
        <v>0</v>
      </c>
      <c r="Q644" s="206">
        <v>0.058999999999999997</v>
      </c>
      <c r="R644" s="206">
        <f>Q644*H644</f>
        <v>0.7669999999999999</v>
      </c>
      <c r="S644" s="206">
        <v>0</v>
      </c>
      <c r="T644" s="207">
        <f>S644*H644</f>
        <v>0</v>
      </c>
      <c r="AR644" s="16" t="s">
        <v>348</v>
      </c>
      <c r="AT644" s="16" t="s">
        <v>266</v>
      </c>
      <c r="AU644" s="16" t="s">
        <v>82</v>
      </c>
      <c r="AY644" s="16" t="s">
        <v>170</v>
      </c>
      <c r="BE644" s="208">
        <f>IF(N644="základní",J644,0)</f>
        <v>0</v>
      </c>
      <c r="BF644" s="208">
        <f>IF(N644="snížená",J644,0)</f>
        <v>0</v>
      </c>
      <c r="BG644" s="208">
        <f>IF(N644="zákl. přenesená",J644,0)</f>
        <v>0</v>
      </c>
      <c r="BH644" s="208">
        <f>IF(N644="sníž. přenesená",J644,0)</f>
        <v>0</v>
      </c>
      <c r="BI644" s="208">
        <f>IF(N644="nulová",J644,0)</f>
        <v>0</v>
      </c>
      <c r="BJ644" s="16" t="s">
        <v>78</v>
      </c>
      <c r="BK644" s="208">
        <f>ROUND(I644*H644,2)</f>
        <v>0</v>
      </c>
      <c r="BL644" s="16" t="s">
        <v>255</v>
      </c>
      <c r="BM644" s="16" t="s">
        <v>1323</v>
      </c>
    </row>
    <row r="645" s="11" customFormat="1">
      <c r="B645" s="209"/>
      <c r="C645" s="210"/>
      <c r="D645" s="211" t="s">
        <v>179</v>
      </c>
      <c r="E645" s="210"/>
      <c r="F645" s="213" t="s">
        <v>1324</v>
      </c>
      <c r="G645" s="210"/>
      <c r="H645" s="214">
        <v>13</v>
      </c>
      <c r="I645" s="215"/>
      <c r="J645" s="210"/>
      <c r="K645" s="210"/>
      <c r="L645" s="216"/>
      <c r="M645" s="217"/>
      <c r="N645" s="218"/>
      <c r="O645" s="218"/>
      <c r="P645" s="218"/>
      <c r="Q645" s="218"/>
      <c r="R645" s="218"/>
      <c r="S645" s="218"/>
      <c r="T645" s="219"/>
      <c r="AT645" s="220" t="s">
        <v>179</v>
      </c>
      <c r="AU645" s="220" t="s">
        <v>82</v>
      </c>
      <c r="AV645" s="11" t="s">
        <v>82</v>
      </c>
      <c r="AW645" s="11" t="s">
        <v>4</v>
      </c>
      <c r="AX645" s="11" t="s">
        <v>78</v>
      </c>
      <c r="AY645" s="220" t="s">
        <v>170</v>
      </c>
    </row>
    <row r="646" s="1" customFormat="1" ht="16.5" customHeight="1">
      <c r="B646" s="37"/>
      <c r="C646" s="197" t="s">
        <v>1325</v>
      </c>
      <c r="D646" s="197" t="s">
        <v>172</v>
      </c>
      <c r="E646" s="198" t="s">
        <v>1326</v>
      </c>
      <c r="F646" s="199" t="s">
        <v>1327</v>
      </c>
      <c r="G646" s="200" t="s">
        <v>175</v>
      </c>
      <c r="H646" s="201">
        <v>61.145000000000003</v>
      </c>
      <c r="I646" s="202"/>
      <c r="J646" s="203">
        <f>ROUND(I646*H646,2)</f>
        <v>0</v>
      </c>
      <c r="K646" s="199" t="s">
        <v>176</v>
      </c>
      <c r="L646" s="42"/>
      <c r="M646" s="204" t="s">
        <v>21</v>
      </c>
      <c r="N646" s="205" t="s">
        <v>44</v>
      </c>
      <c r="O646" s="78"/>
      <c r="P646" s="206">
        <f>O646*H646</f>
        <v>0</v>
      </c>
      <c r="Q646" s="206">
        <v>0.00029999999999999997</v>
      </c>
      <c r="R646" s="206">
        <f>Q646*H646</f>
        <v>0.018343499999999999</v>
      </c>
      <c r="S646" s="206">
        <v>0</v>
      </c>
      <c r="T646" s="207">
        <f>S646*H646</f>
        <v>0</v>
      </c>
      <c r="AR646" s="16" t="s">
        <v>255</v>
      </c>
      <c r="AT646" s="16" t="s">
        <v>172</v>
      </c>
      <c r="AU646" s="16" t="s">
        <v>82</v>
      </c>
      <c r="AY646" s="16" t="s">
        <v>170</v>
      </c>
      <c r="BE646" s="208">
        <f>IF(N646="základní",J646,0)</f>
        <v>0</v>
      </c>
      <c r="BF646" s="208">
        <f>IF(N646="snížená",J646,0)</f>
        <v>0</v>
      </c>
      <c r="BG646" s="208">
        <f>IF(N646="zákl. přenesená",J646,0)</f>
        <v>0</v>
      </c>
      <c r="BH646" s="208">
        <f>IF(N646="sníž. přenesená",J646,0)</f>
        <v>0</v>
      </c>
      <c r="BI646" s="208">
        <f>IF(N646="nulová",J646,0)</f>
        <v>0</v>
      </c>
      <c r="BJ646" s="16" t="s">
        <v>78</v>
      </c>
      <c r="BK646" s="208">
        <f>ROUND(I646*H646,2)</f>
        <v>0</v>
      </c>
      <c r="BL646" s="16" t="s">
        <v>255</v>
      </c>
      <c r="BM646" s="16" t="s">
        <v>1328</v>
      </c>
    </row>
    <row r="647" s="11" customFormat="1">
      <c r="B647" s="209"/>
      <c r="C647" s="210"/>
      <c r="D647" s="211" t="s">
        <v>179</v>
      </c>
      <c r="E647" s="212" t="s">
        <v>21</v>
      </c>
      <c r="F647" s="213" t="s">
        <v>1329</v>
      </c>
      <c r="G647" s="210"/>
      <c r="H647" s="214">
        <v>38.744999999999997</v>
      </c>
      <c r="I647" s="215"/>
      <c r="J647" s="210"/>
      <c r="K647" s="210"/>
      <c r="L647" s="216"/>
      <c r="M647" s="217"/>
      <c r="N647" s="218"/>
      <c r="O647" s="218"/>
      <c r="P647" s="218"/>
      <c r="Q647" s="218"/>
      <c r="R647" s="218"/>
      <c r="S647" s="218"/>
      <c r="T647" s="219"/>
      <c r="AT647" s="220" t="s">
        <v>179</v>
      </c>
      <c r="AU647" s="220" t="s">
        <v>82</v>
      </c>
      <c r="AV647" s="11" t="s">
        <v>82</v>
      </c>
      <c r="AW647" s="11" t="s">
        <v>34</v>
      </c>
      <c r="AX647" s="11" t="s">
        <v>73</v>
      </c>
      <c r="AY647" s="220" t="s">
        <v>170</v>
      </c>
    </row>
    <row r="648" s="11" customFormat="1">
      <c r="B648" s="209"/>
      <c r="C648" s="210"/>
      <c r="D648" s="211" t="s">
        <v>179</v>
      </c>
      <c r="E648" s="212" t="s">
        <v>21</v>
      </c>
      <c r="F648" s="213" t="s">
        <v>1330</v>
      </c>
      <c r="G648" s="210"/>
      <c r="H648" s="214">
        <v>22.399999999999999</v>
      </c>
      <c r="I648" s="215"/>
      <c r="J648" s="210"/>
      <c r="K648" s="210"/>
      <c r="L648" s="216"/>
      <c r="M648" s="217"/>
      <c r="N648" s="218"/>
      <c r="O648" s="218"/>
      <c r="P648" s="218"/>
      <c r="Q648" s="218"/>
      <c r="R648" s="218"/>
      <c r="S648" s="218"/>
      <c r="T648" s="219"/>
      <c r="AT648" s="220" t="s">
        <v>179</v>
      </c>
      <c r="AU648" s="220" t="s">
        <v>82</v>
      </c>
      <c r="AV648" s="11" t="s">
        <v>82</v>
      </c>
      <c r="AW648" s="11" t="s">
        <v>34</v>
      </c>
      <c r="AX648" s="11" t="s">
        <v>73</v>
      </c>
      <c r="AY648" s="220" t="s">
        <v>170</v>
      </c>
    </row>
    <row r="649" s="12" customFormat="1">
      <c r="B649" s="221"/>
      <c r="C649" s="222"/>
      <c r="D649" s="211" t="s">
        <v>179</v>
      </c>
      <c r="E649" s="223" t="s">
        <v>21</v>
      </c>
      <c r="F649" s="224" t="s">
        <v>186</v>
      </c>
      <c r="G649" s="222"/>
      <c r="H649" s="225">
        <v>61.145000000000003</v>
      </c>
      <c r="I649" s="226"/>
      <c r="J649" s="222"/>
      <c r="K649" s="222"/>
      <c r="L649" s="227"/>
      <c r="M649" s="228"/>
      <c r="N649" s="229"/>
      <c r="O649" s="229"/>
      <c r="P649" s="229"/>
      <c r="Q649" s="229"/>
      <c r="R649" s="229"/>
      <c r="S649" s="229"/>
      <c r="T649" s="230"/>
      <c r="AT649" s="231" t="s">
        <v>179</v>
      </c>
      <c r="AU649" s="231" t="s">
        <v>82</v>
      </c>
      <c r="AV649" s="12" t="s">
        <v>187</v>
      </c>
      <c r="AW649" s="12" t="s">
        <v>34</v>
      </c>
      <c r="AX649" s="12" t="s">
        <v>78</v>
      </c>
      <c r="AY649" s="231" t="s">
        <v>170</v>
      </c>
    </row>
    <row r="650" s="1" customFormat="1" ht="16.5" customHeight="1">
      <c r="B650" s="37"/>
      <c r="C650" s="197" t="s">
        <v>1331</v>
      </c>
      <c r="D650" s="197" t="s">
        <v>172</v>
      </c>
      <c r="E650" s="198" t="s">
        <v>1332</v>
      </c>
      <c r="F650" s="199" t="s">
        <v>1333</v>
      </c>
      <c r="G650" s="200" t="s">
        <v>226</v>
      </c>
      <c r="H650" s="201">
        <v>16.550000000000001</v>
      </c>
      <c r="I650" s="202"/>
      <c r="J650" s="203">
        <f>ROUND(I650*H650,2)</f>
        <v>0</v>
      </c>
      <c r="K650" s="199" t="s">
        <v>21</v>
      </c>
      <c r="L650" s="42"/>
      <c r="M650" s="204" t="s">
        <v>21</v>
      </c>
      <c r="N650" s="205" t="s">
        <v>44</v>
      </c>
      <c r="O650" s="78"/>
      <c r="P650" s="206">
        <f>O650*H650</f>
        <v>0</v>
      </c>
      <c r="Q650" s="206">
        <v>0</v>
      </c>
      <c r="R650" s="206">
        <f>Q650*H650</f>
        <v>0</v>
      </c>
      <c r="S650" s="206">
        <v>0</v>
      </c>
      <c r="T650" s="207">
        <f>S650*H650</f>
        <v>0</v>
      </c>
      <c r="AR650" s="16" t="s">
        <v>255</v>
      </c>
      <c r="AT650" s="16" t="s">
        <v>172</v>
      </c>
      <c r="AU650" s="16" t="s">
        <v>82</v>
      </c>
      <c r="AY650" s="16" t="s">
        <v>170</v>
      </c>
      <c r="BE650" s="208">
        <f>IF(N650="základní",J650,0)</f>
        <v>0</v>
      </c>
      <c r="BF650" s="208">
        <f>IF(N650="snížená",J650,0)</f>
        <v>0</v>
      </c>
      <c r="BG650" s="208">
        <f>IF(N650="zákl. přenesená",J650,0)</f>
        <v>0</v>
      </c>
      <c r="BH650" s="208">
        <f>IF(N650="sníž. přenesená",J650,0)</f>
        <v>0</v>
      </c>
      <c r="BI650" s="208">
        <f>IF(N650="nulová",J650,0)</f>
        <v>0</v>
      </c>
      <c r="BJ650" s="16" t="s">
        <v>78</v>
      </c>
      <c r="BK650" s="208">
        <f>ROUND(I650*H650,2)</f>
        <v>0</v>
      </c>
      <c r="BL650" s="16" t="s">
        <v>255</v>
      </c>
      <c r="BM650" s="16" t="s">
        <v>1334</v>
      </c>
    </row>
    <row r="651" s="1" customFormat="1" ht="22.5" customHeight="1">
      <c r="B651" s="37"/>
      <c r="C651" s="197" t="s">
        <v>1335</v>
      </c>
      <c r="D651" s="197" t="s">
        <v>172</v>
      </c>
      <c r="E651" s="198" t="s">
        <v>1336</v>
      </c>
      <c r="F651" s="199" t="s">
        <v>1337</v>
      </c>
      <c r="G651" s="200" t="s">
        <v>238</v>
      </c>
      <c r="H651" s="201">
        <v>0.90600000000000003</v>
      </c>
      <c r="I651" s="202"/>
      <c r="J651" s="203">
        <f>ROUND(I651*H651,2)</f>
        <v>0</v>
      </c>
      <c r="K651" s="199" t="s">
        <v>176</v>
      </c>
      <c r="L651" s="42"/>
      <c r="M651" s="204" t="s">
        <v>21</v>
      </c>
      <c r="N651" s="205" t="s">
        <v>44</v>
      </c>
      <c r="O651" s="78"/>
      <c r="P651" s="206">
        <f>O651*H651</f>
        <v>0</v>
      </c>
      <c r="Q651" s="206">
        <v>0</v>
      </c>
      <c r="R651" s="206">
        <f>Q651*H651</f>
        <v>0</v>
      </c>
      <c r="S651" s="206">
        <v>0</v>
      </c>
      <c r="T651" s="207">
        <f>S651*H651</f>
        <v>0</v>
      </c>
      <c r="AR651" s="16" t="s">
        <v>255</v>
      </c>
      <c r="AT651" s="16" t="s">
        <v>172</v>
      </c>
      <c r="AU651" s="16" t="s">
        <v>82</v>
      </c>
      <c r="AY651" s="16" t="s">
        <v>170</v>
      </c>
      <c r="BE651" s="208">
        <f>IF(N651="základní",J651,0)</f>
        <v>0</v>
      </c>
      <c r="BF651" s="208">
        <f>IF(N651="snížená",J651,0)</f>
        <v>0</v>
      </c>
      <c r="BG651" s="208">
        <f>IF(N651="zákl. přenesená",J651,0)</f>
        <v>0</v>
      </c>
      <c r="BH651" s="208">
        <f>IF(N651="sníž. přenesená",J651,0)</f>
        <v>0</v>
      </c>
      <c r="BI651" s="208">
        <f>IF(N651="nulová",J651,0)</f>
        <v>0</v>
      </c>
      <c r="BJ651" s="16" t="s">
        <v>78</v>
      </c>
      <c r="BK651" s="208">
        <f>ROUND(I651*H651,2)</f>
        <v>0</v>
      </c>
      <c r="BL651" s="16" t="s">
        <v>255</v>
      </c>
      <c r="BM651" s="16" t="s">
        <v>1338</v>
      </c>
    </row>
    <row r="652" s="1" customFormat="1" ht="22.5" customHeight="1">
      <c r="B652" s="37"/>
      <c r="C652" s="197" t="s">
        <v>1339</v>
      </c>
      <c r="D652" s="197" t="s">
        <v>172</v>
      </c>
      <c r="E652" s="198" t="s">
        <v>1340</v>
      </c>
      <c r="F652" s="199" t="s">
        <v>1341</v>
      </c>
      <c r="G652" s="200" t="s">
        <v>238</v>
      </c>
      <c r="H652" s="201">
        <v>0.90600000000000003</v>
      </c>
      <c r="I652" s="202"/>
      <c r="J652" s="203">
        <f>ROUND(I652*H652,2)</f>
        <v>0</v>
      </c>
      <c r="K652" s="199" t="s">
        <v>176</v>
      </c>
      <c r="L652" s="42"/>
      <c r="M652" s="204" t="s">
        <v>21</v>
      </c>
      <c r="N652" s="205" t="s">
        <v>44</v>
      </c>
      <c r="O652" s="78"/>
      <c r="P652" s="206">
        <f>O652*H652</f>
        <v>0</v>
      </c>
      <c r="Q652" s="206">
        <v>0</v>
      </c>
      <c r="R652" s="206">
        <f>Q652*H652</f>
        <v>0</v>
      </c>
      <c r="S652" s="206">
        <v>0</v>
      </c>
      <c r="T652" s="207">
        <f>S652*H652</f>
        <v>0</v>
      </c>
      <c r="AR652" s="16" t="s">
        <v>255</v>
      </c>
      <c r="AT652" s="16" t="s">
        <v>172</v>
      </c>
      <c r="AU652" s="16" t="s">
        <v>82</v>
      </c>
      <c r="AY652" s="16" t="s">
        <v>170</v>
      </c>
      <c r="BE652" s="208">
        <f>IF(N652="základní",J652,0)</f>
        <v>0</v>
      </c>
      <c r="BF652" s="208">
        <f>IF(N652="snížená",J652,0)</f>
        <v>0</v>
      </c>
      <c r="BG652" s="208">
        <f>IF(N652="zákl. přenesená",J652,0)</f>
        <v>0</v>
      </c>
      <c r="BH652" s="208">
        <f>IF(N652="sníž. přenesená",J652,0)</f>
        <v>0</v>
      </c>
      <c r="BI652" s="208">
        <f>IF(N652="nulová",J652,0)</f>
        <v>0</v>
      </c>
      <c r="BJ652" s="16" t="s">
        <v>78</v>
      </c>
      <c r="BK652" s="208">
        <f>ROUND(I652*H652,2)</f>
        <v>0</v>
      </c>
      <c r="BL652" s="16" t="s">
        <v>255</v>
      </c>
      <c r="BM652" s="16" t="s">
        <v>1342</v>
      </c>
    </row>
    <row r="653" s="10" customFormat="1" ht="22.8" customHeight="1">
      <c r="B653" s="181"/>
      <c r="C653" s="182"/>
      <c r="D653" s="183" t="s">
        <v>72</v>
      </c>
      <c r="E653" s="195" t="s">
        <v>1343</v>
      </c>
      <c r="F653" s="195" t="s">
        <v>1344</v>
      </c>
      <c r="G653" s="182"/>
      <c r="H653" s="182"/>
      <c r="I653" s="185"/>
      <c r="J653" s="196">
        <f>BK653</f>
        <v>0</v>
      </c>
      <c r="K653" s="182"/>
      <c r="L653" s="187"/>
      <c r="M653" s="188"/>
      <c r="N653" s="189"/>
      <c r="O653" s="189"/>
      <c r="P653" s="190">
        <f>SUM(P654:P657)</f>
        <v>0</v>
      </c>
      <c r="Q653" s="189"/>
      <c r="R653" s="190">
        <f>SUM(R654:R657)</f>
        <v>0.014601300000000001</v>
      </c>
      <c r="S653" s="189"/>
      <c r="T653" s="191">
        <f>SUM(T654:T657)</f>
        <v>0</v>
      </c>
      <c r="AR653" s="192" t="s">
        <v>82</v>
      </c>
      <c r="AT653" s="193" t="s">
        <v>72</v>
      </c>
      <c r="AU653" s="193" t="s">
        <v>78</v>
      </c>
      <c r="AY653" s="192" t="s">
        <v>170</v>
      </c>
      <c r="BK653" s="194">
        <f>SUM(BK654:BK657)</f>
        <v>0</v>
      </c>
    </row>
    <row r="654" s="1" customFormat="1" ht="16.5" customHeight="1">
      <c r="B654" s="37"/>
      <c r="C654" s="197" t="s">
        <v>1345</v>
      </c>
      <c r="D654" s="197" t="s">
        <v>172</v>
      </c>
      <c r="E654" s="198" t="s">
        <v>1346</v>
      </c>
      <c r="F654" s="199" t="s">
        <v>1347</v>
      </c>
      <c r="G654" s="200" t="s">
        <v>175</v>
      </c>
      <c r="H654" s="201">
        <v>22.890000000000001</v>
      </c>
      <c r="I654" s="202"/>
      <c r="J654" s="203">
        <f>ROUND(I654*H654,2)</f>
        <v>0</v>
      </c>
      <c r="K654" s="199" t="s">
        <v>176</v>
      </c>
      <c r="L654" s="42"/>
      <c r="M654" s="204" t="s">
        <v>21</v>
      </c>
      <c r="N654" s="205" t="s">
        <v>44</v>
      </c>
      <c r="O654" s="78"/>
      <c r="P654" s="206">
        <f>O654*H654</f>
        <v>0</v>
      </c>
      <c r="Q654" s="206">
        <v>0.00017000000000000001</v>
      </c>
      <c r="R654" s="206">
        <f>Q654*H654</f>
        <v>0.0038913000000000003</v>
      </c>
      <c r="S654" s="206">
        <v>0</v>
      </c>
      <c r="T654" s="207">
        <f>S654*H654</f>
        <v>0</v>
      </c>
      <c r="AR654" s="16" t="s">
        <v>255</v>
      </c>
      <c r="AT654" s="16" t="s">
        <v>172</v>
      </c>
      <c r="AU654" s="16" t="s">
        <v>82</v>
      </c>
      <c r="AY654" s="16" t="s">
        <v>170</v>
      </c>
      <c r="BE654" s="208">
        <f>IF(N654="základní",J654,0)</f>
        <v>0</v>
      </c>
      <c r="BF654" s="208">
        <f>IF(N654="snížená",J654,0)</f>
        <v>0</v>
      </c>
      <c r="BG654" s="208">
        <f>IF(N654="zákl. přenesená",J654,0)</f>
        <v>0</v>
      </c>
      <c r="BH654" s="208">
        <f>IF(N654="sníž. přenesená",J654,0)</f>
        <v>0</v>
      </c>
      <c r="BI654" s="208">
        <f>IF(N654="nulová",J654,0)</f>
        <v>0</v>
      </c>
      <c r="BJ654" s="16" t="s">
        <v>78</v>
      </c>
      <c r="BK654" s="208">
        <f>ROUND(I654*H654,2)</f>
        <v>0</v>
      </c>
      <c r="BL654" s="16" t="s">
        <v>255</v>
      </c>
      <c r="BM654" s="16" t="s">
        <v>1348</v>
      </c>
    </row>
    <row r="655" s="11" customFormat="1">
      <c r="B655" s="209"/>
      <c r="C655" s="210"/>
      <c r="D655" s="211" t="s">
        <v>179</v>
      </c>
      <c r="E655" s="212" t="s">
        <v>21</v>
      </c>
      <c r="F655" s="213" t="s">
        <v>1349</v>
      </c>
      <c r="G655" s="210"/>
      <c r="H655" s="214">
        <v>22.890000000000001</v>
      </c>
      <c r="I655" s="215"/>
      <c r="J655" s="210"/>
      <c r="K655" s="210"/>
      <c r="L655" s="216"/>
      <c r="M655" s="217"/>
      <c r="N655" s="218"/>
      <c r="O655" s="218"/>
      <c r="P655" s="218"/>
      <c r="Q655" s="218"/>
      <c r="R655" s="218"/>
      <c r="S655" s="218"/>
      <c r="T655" s="219"/>
      <c r="AT655" s="220" t="s">
        <v>179</v>
      </c>
      <c r="AU655" s="220" t="s">
        <v>82</v>
      </c>
      <c r="AV655" s="11" t="s">
        <v>82</v>
      </c>
      <c r="AW655" s="11" t="s">
        <v>34</v>
      </c>
      <c r="AX655" s="11" t="s">
        <v>78</v>
      </c>
      <c r="AY655" s="220" t="s">
        <v>170</v>
      </c>
    </row>
    <row r="656" s="1" customFormat="1" ht="16.5" customHeight="1">
      <c r="B656" s="37"/>
      <c r="C656" s="197" t="s">
        <v>1350</v>
      </c>
      <c r="D656" s="197" t="s">
        <v>172</v>
      </c>
      <c r="E656" s="198" t="s">
        <v>1351</v>
      </c>
      <c r="F656" s="199" t="s">
        <v>1352</v>
      </c>
      <c r="G656" s="200" t="s">
        <v>175</v>
      </c>
      <c r="H656" s="201">
        <v>31.5</v>
      </c>
      <c r="I656" s="202"/>
      <c r="J656" s="203">
        <f>ROUND(I656*H656,2)</f>
        <v>0</v>
      </c>
      <c r="K656" s="199" t="s">
        <v>176</v>
      </c>
      <c r="L656" s="42"/>
      <c r="M656" s="204" t="s">
        <v>21</v>
      </c>
      <c r="N656" s="205" t="s">
        <v>44</v>
      </c>
      <c r="O656" s="78"/>
      <c r="P656" s="206">
        <f>O656*H656</f>
        <v>0</v>
      </c>
      <c r="Q656" s="206">
        <v>0.00034000000000000002</v>
      </c>
      <c r="R656" s="206">
        <f>Q656*H656</f>
        <v>0.010710000000000001</v>
      </c>
      <c r="S656" s="206">
        <v>0</v>
      </c>
      <c r="T656" s="207">
        <f>S656*H656</f>
        <v>0</v>
      </c>
      <c r="AR656" s="16" t="s">
        <v>255</v>
      </c>
      <c r="AT656" s="16" t="s">
        <v>172</v>
      </c>
      <c r="AU656" s="16" t="s">
        <v>82</v>
      </c>
      <c r="AY656" s="16" t="s">
        <v>170</v>
      </c>
      <c r="BE656" s="208">
        <f>IF(N656="základní",J656,0)</f>
        <v>0</v>
      </c>
      <c r="BF656" s="208">
        <f>IF(N656="snížená",J656,0)</f>
        <v>0</v>
      </c>
      <c r="BG656" s="208">
        <f>IF(N656="zákl. přenesená",J656,0)</f>
        <v>0</v>
      </c>
      <c r="BH656" s="208">
        <f>IF(N656="sníž. přenesená",J656,0)</f>
        <v>0</v>
      </c>
      <c r="BI656" s="208">
        <f>IF(N656="nulová",J656,0)</f>
        <v>0</v>
      </c>
      <c r="BJ656" s="16" t="s">
        <v>78</v>
      </c>
      <c r="BK656" s="208">
        <f>ROUND(I656*H656,2)</f>
        <v>0</v>
      </c>
      <c r="BL656" s="16" t="s">
        <v>255</v>
      </c>
      <c r="BM656" s="16" t="s">
        <v>1353</v>
      </c>
    </row>
    <row r="657" s="11" customFormat="1">
      <c r="B657" s="209"/>
      <c r="C657" s="210"/>
      <c r="D657" s="211" t="s">
        <v>179</v>
      </c>
      <c r="E657" s="212" t="s">
        <v>21</v>
      </c>
      <c r="F657" s="213" t="s">
        <v>1354</v>
      </c>
      <c r="G657" s="210"/>
      <c r="H657" s="214">
        <v>31.5</v>
      </c>
      <c r="I657" s="215"/>
      <c r="J657" s="210"/>
      <c r="K657" s="210"/>
      <c r="L657" s="216"/>
      <c r="M657" s="217"/>
      <c r="N657" s="218"/>
      <c r="O657" s="218"/>
      <c r="P657" s="218"/>
      <c r="Q657" s="218"/>
      <c r="R657" s="218"/>
      <c r="S657" s="218"/>
      <c r="T657" s="219"/>
      <c r="AT657" s="220" t="s">
        <v>179</v>
      </c>
      <c r="AU657" s="220" t="s">
        <v>82</v>
      </c>
      <c r="AV657" s="11" t="s">
        <v>82</v>
      </c>
      <c r="AW657" s="11" t="s">
        <v>34</v>
      </c>
      <c r="AX657" s="11" t="s">
        <v>78</v>
      </c>
      <c r="AY657" s="220" t="s">
        <v>170</v>
      </c>
    </row>
    <row r="658" s="10" customFormat="1" ht="22.8" customHeight="1">
      <c r="B658" s="181"/>
      <c r="C658" s="182"/>
      <c r="D658" s="183" t="s">
        <v>72</v>
      </c>
      <c r="E658" s="195" t="s">
        <v>1355</v>
      </c>
      <c r="F658" s="195" t="s">
        <v>1356</v>
      </c>
      <c r="G658" s="182"/>
      <c r="H658" s="182"/>
      <c r="I658" s="185"/>
      <c r="J658" s="196">
        <f>BK658</f>
        <v>0</v>
      </c>
      <c r="K658" s="182"/>
      <c r="L658" s="187"/>
      <c r="M658" s="188"/>
      <c r="N658" s="189"/>
      <c r="O658" s="189"/>
      <c r="P658" s="190">
        <f>SUM(P659:P665)</f>
        <v>0</v>
      </c>
      <c r="Q658" s="189"/>
      <c r="R658" s="190">
        <f>SUM(R659:R665)</f>
        <v>0.024958999999999999</v>
      </c>
      <c r="S658" s="189"/>
      <c r="T658" s="191">
        <f>SUM(T659:T665)</f>
        <v>0</v>
      </c>
      <c r="AR658" s="192" t="s">
        <v>82</v>
      </c>
      <c r="AT658" s="193" t="s">
        <v>72</v>
      </c>
      <c r="AU658" s="193" t="s">
        <v>78</v>
      </c>
      <c r="AY658" s="192" t="s">
        <v>170</v>
      </c>
      <c r="BK658" s="194">
        <f>SUM(BK659:BK665)</f>
        <v>0</v>
      </c>
    </row>
    <row r="659" s="1" customFormat="1" ht="16.5" customHeight="1">
      <c r="B659" s="37"/>
      <c r="C659" s="197" t="s">
        <v>1357</v>
      </c>
      <c r="D659" s="197" t="s">
        <v>172</v>
      </c>
      <c r="E659" s="198" t="s">
        <v>1358</v>
      </c>
      <c r="F659" s="199" t="s">
        <v>1359</v>
      </c>
      <c r="G659" s="200" t="s">
        <v>175</v>
      </c>
      <c r="H659" s="201">
        <v>1</v>
      </c>
      <c r="I659" s="202"/>
      <c r="J659" s="203">
        <f>ROUND(I659*H659,2)</f>
        <v>0</v>
      </c>
      <c r="K659" s="199" t="s">
        <v>176</v>
      </c>
      <c r="L659" s="42"/>
      <c r="M659" s="204" t="s">
        <v>21</v>
      </c>
      <c r="N659" s="205" t="s">
        <v>44</v>
      </c>
      <c r="O659" s="78"/>
      <c r="P659" s="206">
        <f>O659*H659</f>
        <v>0</v>
      </c>
      <c r="Q659" s="206">
        <v>0.0031800000000000001</v>
      </c>
      <c r="R659" s="206">
        <f>Q659*H659</f>
        <v>0.0031800000000000001</v>
      </c>
      <c r="S659" s="206">
        <v>0</v>
      </c>
      <c r="T659" s="207">
        <f>S659*H659</f>
        <v>0</v>
      </c>
      <c r="AR659" s="16" t="s">
        <v>255</v>
      </c>
      <c r="AT659" s="16" t="s">
        <v>172</v>
      </c>
      <c r="AU659" s="16" t="s">
        <v>82</v>
      </c>
      <c r="AY659" s="16" t="s">
        <v>170</v>
      </c>
      <c r="BE659" s="208">
        <f>IF(N659="základní",J659,0)</f>
        <v>0</v>
      </c>
      <c r="BF659" s="208">
        <f>IF(N659="snížená",J659,0)</f>
        <v>0</v>
      </c>
      <c r="BG659" s="208">
        <f>IF(N659="zákl. přenesená",J659,0)</f>
        <v>0</v>
      </c>
      <c r="BH659" s="208">
        <f>IF(N659="sníž. přenesená",J659,0)</f>
        <v>0</v>
      </c>
      <c r="BI659" s="208">
        <f>IF(N659="nulová",J659,0)</f>
        <v>0</v>
      </c>
      <c r="BJ659" s="16" t="s">
        <v>78</v>
      </c>
      <c r="BK659" s="208">
        <f>ROUND(I659*H659,2)</f>
        <v>0</v>
      </c>
      <c r="BL659" s="16" t="s">
        <v>255</v>
      </c>
      <c r="BM659" s="16" t="s">
        <v>1360</v>
      </c>
    </row>
    <row r="660" s="1" customFormat="1" ht="22.5" customHeight="1">
      <c r="B660" s="37"/>
      <c r="C660" s="197" t="s">
        <v>1361</v>
      </c>
      <c r="D660" s="197" t="s">
        <v>172</v>
      </c>
      <c r="E660" s="198" t="s">
        <v>1362</v>
      </c>
      <c r="F660" s="199" t="s">
        <v>1363</v>
      </c>
      <c r="G660" s="200" t="s">
        <v>226</v>
      </c>
      <c r="H660" s="201">
        <v>329.89999999999998</v>
      </c>
      <c r="I660" s="202"/>
      <c r="J660" s="203">
        <f>ROUND(I660*H660,2)</f>
        <v>0</v>
      </c>
      <c r="K660" s="199" t="s">
        <v>176</v>
      </c>
      <c r="L660" s="42"/>
      <c r="M660" s="204" t="s">
        <v>21</v>
      </c>
      <c r="N660" s="205" t="s">
        <v>44</v>
      </c>
      <c r="O660" s="78"/>
      <c r="P660" s="206">
        <f>O660*H660</f>
        <v>0</v>
      </c>
      <c r="Q660" s="206">
        <v>0</v>
      </c>
      <c r="R660" s="206">
        <f>Q660*H660</f>
        <v>0</v>
      </c>
      <c r="S660" s="206">
        <v>0</v>
      </c>
      <c r="T660" s="207">
        <f>S660*H660</f>
        <v>0</v>
      </c>
      <c r="AR660" s="16" t="s">
        <v>255</v>
      </c>
      <c r="AT660" s="16" t="s">
        <v>172</v>
      </c>
      <c r="AU660" s="16" t="s">
        <v>82</v>
      </c>
      <c r="AY660" s="16" t="s">
        <v>170</v>
      </c>
      <c r="BE660" s="208">
        <f>IF(N660="základní",J660,0)</f>
        <v>0</v>
      </c>
      <c r="BF660" s="208">
        <f>IF(N660="snížená",J660,0)</f>
        <v>0</v>
      </c>
      <c r="BG660" s="208">
        <f>IF(N660="zákl. přenesená",J660,0)</f>
        <v>0</v>
      </c>
      <c r="BH660" s="208">
        <f>IF(N660="sníž. přenesená",J660,0)</f>
        <v>0</v>
      </c>
      <c r="BI660" s="208">
        <f>IF(N660="nulová",J660,0)</f>
        <v>0</v>
      </c>
      <c r="BJ660" s="16" t="s">
        <v>78</v>
      </c>
      <c r="BK660" s="208">
        <f>ROUND(I660*H660,2)</f>
        <v>0</v>
      </c>
      <c r="BL660" s="16" t="s">
        <v>255</v>
      </c>
      <c r="BM660" s="16" t="s">
        <v>1364</v>
      </c>
    </row>
    <row r="661" s="11" customFormat="1">
      <c r="B661" s="209"/>
      <c r="C661" s="210"/>
      <c r="D661" s="211" t="s">
        <v>179</v>
      </c>
      <c r="E661" s="212" t="s">
        <v>21</v>
      </c>
      <c r="F661" s="213" t="s">
        <v>1365</v>
      </c>
      <c r="G661" s="210"/>
      <c r="H661" s="214">
        <v>329.89999999999998</v>
      </c>
      <c r="I661" s="215"/>
      <c r="J661" s="210"/>
      <c r="K661" s="210"/>
      <c r="L661" s="216"/>
      <c r="M661" s="217"/>
      <c r="N661" s="218"/>
      <c r="O661" s="218"/>
      <c r="P661" s="218"/>
      <c r="Q661" s="218"/>
      <c r="R661" s="218"/>
      <c r="S661" s="218"/>
      <c r="T661" s="219"/>
      <c r="AT661" s="220" t="s">
        <v>179</v>
      </c>
      <c r="AU661" s="220" t="s">
        <v>82</v>
      </c>
      <c r="AV661" s="11" t="s">
        <v>82</v>
      </c>
      <c r="AW661" s="11" t="s">
        <v>34</v>
      </c>
      <c r="AX661" s="11" t="s">
        <v>78</v>
      </c>
      <c r="AY661" s="220" t="s">
        <v>170</v>
      </c>
    </row>
    <row r="662" s="1" customFormat="1" ht="16.5" customHeight="1">
      <c r="B662" s="37"/>
      <c r="C662" s="243" t="s">
        <v>1366</v>
      </c>
      <c r="D662" s="243" t="s">
        <v>266</v>
      </c>
      <c r="E662" s="244" t="s">
        <v>1367</v>
      </c>
      <c r="F662" s="245" t="s">
        <v>1368</v>
      </c>
      <c r="G662" s="246" t="s">
        <v>226</v>
      </c>
      <c r="H662" s="247">
        <v>346.39499999999998</v>
      </c>
      <c r="I662" s="248"/>
      <c r="J662" s="249">
        <f>ROUND(I662*H662,2)</f>
        <v>0</v>
      </c>
      <c r="K662" s="245" t="s">
        <v>176</v>
      </c>
      <c r="L662" s="250"/>
      <c r="M662" s="251" t="s">
        <v>21</v>
      </c>
      <c r="N662" s="252" t="s">
        <v>44</v>
      </c>
      <c r="O662" s="78"/>
      <c r="P662" s="206">
        <f>O662*H662</f>
        <v>0</v>
      </c>
      <c r="Q662" s="206">
        <v>0</v>
      </c>
      <c r="R662" s="206">
        <f>Q662*H662</f>
        <v>0</v>
      </c>
      <c r="S662" s="206">
        <v>0</v>
      </c>
      <c r="T662" s="207">
        <f>S662*H662</f>
        <v>0</v>
      </c>
      <c r="AR662" s="16" t="s">
        <v>348</v>
      </c>
      <c r="AT662" s="16" t="s">
        <v>266</v>
      </c>
      <c r="AU662" s="16" t="s">
        <v>82</v>
      </c>
      <c r="AY662" s="16" t="s">
        <v>170</v>
      </c>
      <c r="BE662" s="208">
        <f>IF(N662="základní",J662,0)</f>
        <v>0</v>
      </c>
      <c r="BF662" s="208">
        <f>IF(N662="snížená",J662,0)</f>
        <v>0</v>
      </c>
      <c r="BG662" s="208">
        <f>IF(N662="zákl. přenesená",J662,0)</f>
        <v>0</v>
      </c>
      <c r="BH662" s="208">
        <f>IF(N662="sníž. přenesená",J662,0)</f>
        <v>0</v>
      </c>
      <c r="BI662" s="208">
        <f>IF(N662="nulová",J662,0)</f>
        <v>0</v>
      </c>
      <c r="BJ662" s="16" t="s">
        <v>78</v>
      </c>
      <c r="BK662" s="208">
        <f>ROUND(I662*H662,2)</f>
        <v>0</v>
      </c>
      <c r="BL662" s="16" t="s">
        <v>255</v>
      </c>
      <c r="BM662" s="16" t="s">
        <v>1369</v>
      </c>
    </row>
    <row r="663" s="11" customFormat="1">
      <c r="B663" s="209"/>
      <c r="C663" s="210"/>
      <c r="D663" s="211" t="s">
        <v>179</v>
      </c>
      <c r="E663" s="210"/>
      <c r="F663" s="213" t="s">
        <v>1370</v>
      </c>
      <c r="G663" s="210"/>
      <c r="H663" s="214">
        <v>346.39499999999998</v>
      </c>
      <c r="I663" s="215"/>
      <c r="J663" s="210"/>
      <c r="K663" s="210"/>
      <c r="L663" s="216"/>
      <c r="M663" s="217"/>
      <c r="N663" s="218"/>
      <c r="O663" s="218"/>
      <c r="P663" s="218"/>
      <c r="Q663" s="218"/>
      <c r="R663" s="218"/>
      <c r="S663" s="218"/>
      <c r="T663" s="219"/>
      <c r="AT663" s="220" t="s">
        <v>179</v>
      </c>
      <c r="AU663" s="220" t="s">
        <v>82</v>
      </c>
      <c r="AV663" s="11" t="s">
        <v>82</v>
      </c>
      <c r="AW663" s="11" t="s">
        <v>4</v>
      </c>
      <c r="AX663" s="11" t="s">
        <v>78</v>
      </c>
      <c r="AY663" s="220" t="s">
        <v>170</v>
      </c>
    </row>
    <row r="664" s="1" customFormat="1" ht="22.5" customHeight="1">
      <c r="B664" s="37"/>
      <c r="C664" s="197" t="s">
        <v>1371</v>
      </c>
      <c r="D664" s="197" t="s">
        <v>172</v>
      </c>
      <c r="E664" s="198" t="s">
        <v>1372</v>
      </c>
      <c r="F664" s="199" t="s">
        <v>1373</v>
      </c>
      <c r="G664" s="200" t="s">
        <v>175</v>
      </c>
      <c r="H664" s="201">
        <v>75.099999999999994</v>
      </c>
      <c r="I664" s="202"/>
      <c r="J664" s="203">
        <f>ROUND(I664*H664,2)</f>
        <v>0</v>
      </c>
      <c r="K664" s="199" t="s">
        <v>21</v>
      </c>
      <c r="L664" s="42"/>
      <c r="M664" s="204" t="s">
        <v>21</v>
      </c>
      <c r="N664" s="205" t="s">
        <v>44</v>
      </c>
      <c r="O664" s="78"/>
      <c r="P664" s="206">
        <f>O664*H664</f>
        <v>0</v>
      </c>
      <c r="Q664" s="206">
        <v>0.00029</v>
      </c>
      <c r="R664" s="206">
        <f>Q664*H664</f>
        <v>0.021779</v>
      </c>
      <c r="S664" s="206">
        <v>0</v>
      </c>
      <c r="T664" s="207">
        <f>S664*H664</f>
        <v>0</v>
      </c>
      <c r="AR664" s="16" t="s">
        <v>255</v>
      </c>
      <c r="AT664" s="16" t="s">
        <v>172</v>
      </c>
      <c r="AU664" s="16" t="s">
        <v>82</v>
      </c>
      <c r="AY664" s="16" t="s">
        <v>170</v>
      </c>
      <c r="BE664" s="208">
        <f>IF(N664="základní",J664,0)</f>
        <v>0</v>
      </c>
      <c r="BF664" s="208">
        <f>IF(N664="snížená",J664,0)</f>
        <v>0</v>
      </c>
      <c r="BG664" s="208">
        <f>IF(N664="zákl. přenesená",J664,0)</f>
        <v>0</v>
      </c>
      <c r="BH664" s="208">
        <f>IF(N664="sníž. přenesená",J664,0)</f>
        <v>0</v>
      </c>
      <c r="BI664" s="208">
        <f>IF(N664="nulová",J664,0)</f>
        <v>0</v>
      </c>
      <c r="BJ664" s="16" t="s">
        <v>78</v>
      </c>
      <c r="BK664" s="208">
        <f>ROUND(I664*H664,2)</f>
        <v>0</v>
      </c>
      <c r="BL664" s="16" t="s">
        <v>255</v>
      </c>
      <c r="BM664" s="16" t="s">
        <v>1374</v>
      </c>
    </row>
    <row r="665" s="11" customFormat="1">
      <c r="B665" s="209"/>
      <c r="C665" s="210"/>
      <c r="D665" s="211" t="s">
        <v>179</v>
      </c>
      <c r="E665" s="212" t="s">
        <v>21</v>
      </c>
      <c r="F665" s="213" t="s">
        <v>1375</v>
      </c>
      <c r="G665" s="210"/>
      <c r="H665" s="214">
        <v>75.099999999999994</v>
      </c>
      <c r="I665" s="215"/>
      <c r="J665" s="210"/>
      <c r="K665" s="210"/>
      <c r="L665" s="216"/>
      <c r="M665" s="217"/>
      <c r="N665" s="218"/>
      <c r="O665" s="218"/>
      <c r="P665" s="218"/>
      <c r="Q665" s="218"/>
      <c r="R665" s="218"/>
      <c r="S665" s="218"/>
      <c r="T665" s="219"/>
      <c r="AT665" s="220" t="s">
        <v>179</v>
      </c>
      <c r="AU665" s="220" t="s">
        <v>82</v>
      </c>
      <c r="AV665" s="11" t="s">
        <v>82</v>
      </c>
      <c r="AW665" s="11" t="s">
        <v>34</v>
      </c>
      <c r="AX665" s="11" t="s">
        <v>78</v>
      </c>
      <c r="AY665" s="220" t="s">
        <v>170</v>
      </c>
    </row>
    <row r="666" s="10" customFormat="1" ht="25.92" customHeight="1">
      <c r="B666" s="181"/>
      <c r="C666" s="182"/>
      <c r="D666" s="183" t="s">
        <v>72</v>
      </c>
      <c r="E666" s="184" t="s">
        <v>266</v>
      </c>
      <c r="F666" s="184" t="s">
        <v>1376</v>
      </c>
      <c r="G666" s="182"/>
      <c r="H666" s="182"/>
      <c r="I666" s="185"/>
      <c r="J666" s="186">
        <f>BK666</f>
        <v>0</v>
      </c>
      <c r="K666" s="182"/>
      <c r="L666" s="187"/>
      <c r="M666" s="188"/>
      <c r="N666" s="189"/>
      <c r="O666" s="189"/>
      <c r="P666" s="190">
        <f>P667</f>
        <v>0</v>
      </c>
      <c r="Q666" s="189"/>
      <c r="R666" s="190">
        <f>R667</f>
        <v>0</v>
      </c>
      <c r="S666" s="189"/>
      <c r="T666" s="191">
        <f>T667</f>
        <v>0</v>
      </c>
      <c r="AR666" s="192" t="s">
        <v>187</v>
      </c>
      <c r="AT666" s="193" t="s">
        <v>72</v>
      </c>
      <c r="AU666" s="193" t="s">
        <v>73</v>
      </c>
      <c r="AY666" s="192" t="s">
        <v>170</v>
      </c>
      <c r="BK666" s="194">
        <f>BK667</f>
        <v>0</v>
      </c>
    </row>
    <row r="667" s="10" customFormat="1" ht="22.8" customHeight="1">
      <c r="B667" s="181"/>
      <c r="C667" s="182"/>
      <c r="D667" s="183" t="s">
        <v>72</v>
      </c>
      <c r="E667" s="195" t="s">
        <v>1377</v>
      </c>
      <c r="F667" s="195" t="s">
        <v>1378</v>
      </c>
      <c r="G667" s="182"/>
      <c r="H667" s="182"/>
      <c r="I667" s="185"/>
      <c r="J667" s="196">
        <f>BK667</f>
        <v>0</v>
      </c>
      <c r="K667" s="182"/>
      <c r="L667" s="187"/>
      <c r="M667" s="188"/>
      <c r="N667" s="189"/>
      <c r="O667" s="189"/>
      <c r="P667" s="190">
        <f>SUM(P668:P671)</f>
        <v>0</v>
      </c>
      <c r="Q667" s="189"/>
      <c r="R667" s="190">
        <f>SUM(R668:R671)</f>
        <v>0</v>
      </c>
      <c r="S667" s="189"/>
      <c r="T667" s="191">
        <f>SUM(T668:T671)</f>
        <v>0</v>
      </c>
      <c r="AR667" s="192" t="s">
        <v>187</v>
      </c>
      <c r="AT667" s="193" t="s">
        <v>72</v>
      </c>
      <c r="AU667" s="193" t="s">
        <v>78</v>
      </c>
      <c r="AY667" s="192" t="s">
        <v>170</v>
      </c>
      <c r="BK667" s="194">
        <f>SUM(BK668:BK671)</f>
        <v>0</v>
      </c>
    </row>
    <row r="668" s="1" customFormat="1" ht="16.5" customHeight="1">
      <c r="B668" s="37"/>
      <c r="C668" s="197" t="s">
        <v>1379</v>
      </c>
      <c r="D668" s="197" t="s">
        <v>172</v>
      </c>
      <c r="E668" s="198" t="s">
        <v>1380</v>
      </c>
      <c r="F668" s="199" t="s">
        <v>1381</v>
      </c>
      <c r="G668" s="200" t="s">
        <v>1258</v>
      </c>
      <c r="H668" s="201">
        <v>1</v>
      </c>
      <c r="I668" s="202"/>
      <c r="J668" s="203">
        <f>ROUND(I668*H668,2)</f>
        <v>0</v>
      </c>
      <c r="K668" s="199" t="s">
        <v>21</v>
      </c>
      <c r="L668" s="42"/>
      <c r="M668" s="204" t="s">
        <v>21</v>
      </c>
      <c r="N668" s="205" t="s">
        <v>44</v>
      </c>
      <c r="O668" s="78"/>
      <c r="P668" s="206">
        <f>O668*H668</f>
        <v>0</v>
      </c>
      <c r="Q668" s="206">
        <v>0</v>
      </c>
      <c r="R668" s="206">
        <f>Q668*H668</f>
        <v>0</v>
      </c>
      <c r="S668" s="206">
        <v>0</v>
      </c>
      <c r="T668" s="207">
        <f>S668*H668</f>
        <v>0</v>
      </c>
      <c r="AR668" s="16" t="s">
        <v>543</v>
      </c>
      <c r="AT668" s="16" t="s">
        <v>172</v>
      </c>
      <c r="AU668" s="16" t="s">
        <v>82</v>
      </c>
      <c r="AY668" s="16" t="s">
        <v>170</v>
      </c>
      <c r="BE668" s="208">
        <f>IF(N668="základní",J668,0)</f>
        <v>0</v>
      </c>
      <c r="BF668" s="208">
        <f>IF(N668="snížená",J668,0)</f>
        <v>0</v>
      </c>
      <c r="BG668" s="208">
        <f>IF(N668="zákl. přenesená",J668,0)</f>
        <v>0</v>
      </c>
      <c r="BH668" s="208">
        <f>IF(N668="sníž. přenesená",J668,0)</f>
        <v>0</v>
      </c>
      <c r="BI668" s="208">
        <f>IF(N668="nulová",J668,0)</f>
        <v>0</v>
      </c>
      <c r="BJ668" s="16" t="s">
        <v>78</v>
      </c>
      <c r="BK668" s="208">
        <f>ROUND(I668*H668,2)</f>
        <v>0</v>
      </c>
      <c r="BL668" s="16" t="s">
        <v>543</v>
      </c>
      <c r="BM668" s="16" t="s">
        <v>1382</v>
      </c>
    </row>
    <row r="669" s="1" customFormat="1" ht="16.5" customHeight="1">
      <c r="B669" s="37"/>
      <c r="C669" s="197" t="s">
        <v>1383</v>
      </c>
      <c r="D669" s="197" t="s">
        <v>172</v>
      </c>
      <c r="E669" s="198" t="s">
        <v>1384</v>
      </c>
      <c r="F669" s="199" t="s">
        <v>1385</v>
      </c>
      <c r="G669" s="200" t="s">
        <v>1258</v>
      </c>
      <c r="H669" s="201">
        <v>1</v>
      </c>
      <c r="I669" s="202"/>
      <c r="J669" s="203">
        <f>ROUND(I669*H669,2)</f>
        <v>0</v>
      </c>
      <c r="K669" s="199" t="s">
        <v>21</v>
      </c>
      <c r="L669" s="42"/>
      <c r="M669" s="204" t="s">
        <v>21</v>
      </c>
      <c r="N669" s="205" t="s">
        <v>44</v>
      </c>
      <c r="O669" s="78"/>
      <c r="P669" s="206">
        <f>O669*H669</f>
        <v>0</v>
      </c>
      <c r="Q669" s="206">
        <v>0</v>
      </c>
      <c r="R669" s="206">
        <f>Q669*H669</f>
        <v>0</v>
      </c>
      <c r="S669" s="206">
        <v>0</v>
      </c>
      <c r="T669" s="207">
        <f>S669*H669</f>
        <v>0</v>
      </c>
      <c r="AR669" s="16" t="s">
        <v>543</v>
      </c>
      <c r="AT669" s="16" t="s">
        <v>172</v>
      </c>
      <c r="AU669" s="16" t="s">
        <v>82</v>
      </c>
      <c r="AY669" s="16" t="s">
        <v>170</v>
      </c>
      <c r="BE669" s="208">
        <f>IF(N669="základní",J669,0)</f>
        <v>0</v>
      </c>
      <c r="BF669" s="208">
        <f>IF(N669="snížená",J669,0)</f>
        <v>0</v>
      </c>
      <c r="BG669" s="208">
        <f>IF(N669="zákl. přenesená",J669,0)</f>
        <v>0</v>
      </c>
      <c r="BH669" s="208">
        <f>IF(N669="sníž. přenesená",J669,0)</f>
        <v>0</v>
      </c>
      <c r="BI669" s="208">
        <f>IF(N669="nulová",J669,0)</f>
        <v>0</v>
      </c>
      <c r="BJ669" s="16" t="s">
        <v>78</v>
      </c>
      <c r="BK669" s="208">
        <f>ROUND(I669*H669,2)</f>
        <v>0</v>
      </c>
      <c r="BL669" s="16" t="s">
        <v>543</v>
      </c>
      <c r="BM669" s="16" t="s">
        <v>1386</v>
      </c>
    </row>
    <row r="670" s="1" customFormat="1" ht="16.5" customHeight="1">
      <c r="B670" s="37"/>
      <c r="C670" s="197" t="s">
        <v>1387</v>
      </c>
      <c r="D670" s="197" t="s">
        <v>172</v>
      </c>
      <c r="E670" s="198" t="s">
        <v>1388</v>
      </c>
      <c r="F670" s="199" t="s">
        <v>1389</v>
      </c>
      <c r="G670" s="200" t="s">
        <v>1258</v>
      </c>
      <c r="H670" s="201">
        <v>1</v>
      </c>
      <c r="I670" s="202"/>
      <c r="J670" s="203">
        <f>ROUND(I670*H670,2)</f>
        <v>0</v>
      </c>
      <c r="K670" s="199" t="s">
        <v>21</v>
      </c>
      <c r="L670" s="42"/>
      <c r="M670" s="204" t="s">
        <v>21</v>
      </c>
      <c r="N670" s="205" t="s">
        <v>44</v>
      </c>
      <c r="O670" s="78"/>
      <c r="P670" s="206">
        <f>O670*H670</f>
        <v>0</v>
      </c>
      <c r="Q670" s="206">
        <v>0</v>
      </c>
      <c r="R670" s="206">
        <f>Q670*H670</f>
        <v>0</v>
      </c>
      <c r="S670" s="206">
        <v>0</v>
      </c>
      <c r="T670" s="207">
        <f>S670*H670</f>
        <v>0</v>
      </c>
      <c r="AR670" s="16" t="s">
        <v>543</v>
      </c>
      <c r="AT670" s="16" t="s">
        <v>172</v>
      </c>
      <c r="AU670" s="16" t="s">
        <v>82</v>
      </c>
      <c r="AY670" s="16" t="s">
        <v>170</v>
      </c>
      <c r="BE670" s="208">
        <f>IF(N670="základní",J670,0)</f>
        <v>0</v>
      </c>
      <c r="BF670" s="208">
        <f>IF(N670="snížená",J670,0)</f>
        <v>0</v>
      </c>
      <c r="BG670" s="208">
        <f>IF(N670="zákl. přenesená",J670,0)</f>
        <v>0</v>
      </c>
      <c r="BH670" s="208">
        <f>IF(N670="sníž. přenesená",J670,0)</f>
        <v>0</v>
      </c>
      <c r="BI670" s="208">
        <f>IF(N670="nulová",J670,0)</f>
        <v>0</v>
      </c>
      <c r="BJ670" s="16" t="s">
        <v>78</v>
      </c>
      <c r="BK670" s="208">
        <f>ROUND(I670*H670,2)</f>
        <v>0</v>
      </c>
      <c r="BL670" s="16" t="s">
        <v>543</v>
      </c>
      <c r="BM670" s="16" t="s">
        <v>1390</v>
      </c>
    </row>
    <row r="671" s="1" customFormat="1" ht="16.5" customHeight="1">
      <c r="B671" s="37"/>
      <c r="C671" s="197" t="s">
        <v>1391</v>
      </c>
      <c r="D671" s="197" t="s">
        <v>172</v>
      </c>
      <c r="E671" s="198" t="s">
        <v>1392</v>
      </c>
      <c r="F671" s="199" t="s">
        <v>1393</v>
      </c>
      <c r="G671" s="200" t="s">
        <v>1258</v>
      </c>
      <c r="H671" s="201">
        <v>1</v>
      </c>
      <c r="I671" s="202"/>
      <c r="J671" s="203">
        <f>ROUND(I671*H671,2)</f>
        <v>0</v>
      </c>
      <c r="K671" s="199" t="s">
        <v>21</v>
      </c>
      <c r="L671" s="42"/>
      <c r="M671" s="204" t="s">
        <v>21</v>
      </c>
      <c r="N671" s="205" t="s">
        <v>44</v>
      </c>
      <c r="O671" s="78"/>
      <c r="P671" s="206">
        <f>O671*H671</f>
        <v>0</v>
      </c>
      <c r="Q671" s="206">
        <v>0</v>
      </c>
      <c r="R671" s="206">
        <f>Q671*H671</f>
        <v>0</v>
      </c>
      <c r="S671" s="206">
        <v>0</v>
      </c>
      <c r="T671" s="207">
        <f>S671*H671</f>
        <v>0</v>
      </c>
      <c r="AR671" s="16" t="s">
        <v>543</v>
      </c>
      <c r="AT671" s="16" t="s">
        <v>172</v>
      </c>
      <c r="AU671" s="16" t="s">
        <v>82</v>
      </c>
      <c r="AY671" s="16" t="s">
        <v>170</v>
      </c>
      <c r="BE671" s="208">
        <f>IF(N671="základní",J671,0)</f>
        <v>0</v>
      </c>
      <c r="BF671" s="208">
        <f>IF(N671="snížená",J671,0)</f>
        <v>0</v>
      </c>
      <c r="BG671" s="208">
        <f>IF(N671="zákl. přenesená",J671,0)</f>
        <v>0</v>
      </c>
      <c r="BH671" s="208">
        <f>IF(N671="sníž. přenesená",J671,0)</f>
        <v>0</v>
      </c>
      <c r="BI671" s="208">
        <f>IF(N671="nulová",J671,0)</f>
        <v>0</v>
      </c>
      <c r="BJ671" s="16" t="s">
        <v>78</v>
      </c>
      <c r="BK671" s="208">
        <f>ROUND(I671*H671,2)</f>
        <v>0</v>
      </c>
      <c r="BL671" s="16" t="s">
        <v>543</v>
      </c>
      <c r="BM671" s="16" t="s">
        <v>1394</v>
      </c>
    </row>
    <row r="672" s="10" customFormat="1" ht="25.92" customHeight="1">
      <c r="B672" s="181"/>
      <c r="C672" s="182"/>
      <c r="D672" s="183" t="s">
        <v>72</v>
      </c>
      <c r="E672" s="184" t="s">
        <v>1395</v>
      </c>
      <c r="F672" s="184" t="s">
        <v>1396</v>
      </c>
      <c r="G672" s="182"/>
      <c r="H672" s="182"/>
      <c r="I672" s="185"/>
      <c r="J672" s="186">
        <f>BK672</f>
        <v>0</v>
      </c>
      <c r="K672" s="182"/>
      <c r="L672" s="187"/>
      <c r="M672" s="188"/>
      <c r="N672" s="189"/>
      <c r="O672" s="189"/>
      <c r="P672" s="190">
        <f>P673+P677+P680</f>
        <v>0</v>
      </c>
      <c r="Q672" s="189"/>
      <c r="R672" s="190">
        <f>R673+R677+R680</f>
        <v>0</v>
      </c>
      <c r="S672" s="189"/>
      <c r="T672" s="191">
        <f>T673+T677+T680</f>
        <v>0</v>
      </c>
      <c r="AR672" s="192" t="s">
        <v>200</v>
      </c>
      <c r="AT672" s="193" t="s">
        <v>72</v>
      </c>
      <c r="AU672" s="193" t="s">
        <v>73</v>
      </c>
      <c r="AY672" s="192" t="s">
        <v>170</v>
      </c>
      <c r="BK672" s="194">
        <f>BK673+BK677+BK680</f>
        <v>0</v>
      </c>
    </row>
    <row r="673" s="10" customFormat="1" ht="22.8" customHeight="1">
      <c r="B673" s="181"/>
      <c r="C673" s="182"/>
      <c r="D673" s="183" t="s">
        <v>72</v>
      </c>
      <c r="E673" s="195" t="s">
        <v>1397</v>
      </c>
      <c r="F673" s="195" t="s">
        <v>1398</v>
      </c>
      <c r="G673" s="182"/>
      <c r="H673" s="182"/>
      <c r="I673" s="185"/>
      <c r="J673" s="196">
        <f>BK673</f>
        <v>0</v>
      </c>
      <c r="K673" s="182"/>
      <c r="L673" s="187"/>
      <c r="M673" s="188"/>
      <c r="N673" s="189"/>
      <c r="O673" s="189"/>
      <c r="P673" s="190">
        <f>SUM(P674:P676)</f>
        <v>0</v>
      </c>
      <c r="Q673" s="189"/>
      <c r="R673" s="190">
        <f>SUM(R674:R676)</f>
        <v>0</v>
      </c>
      <c r="S673" s="189"/>
      <c r="T673" s="191">
        <f>SUM(T674:T676)</f>
        <v>0</v>
      </c>
      <c r="AR673" s="192" t="s">
        <v>200</v>
      </c>
      <c r="AT673" s="193" t="s">
        <v>72</v>
      </c>
      <c r="AU673" s="193" t="s">
        <v>78</v>
      </c>
      <c r="AY673" s="192" t="s">
        <v>170</v>
      </c>
      <c r="BK673" s="194">
        <f>SUM(BK674:BK676)</f>
        <v>0</v>
      </c>
    </row>
    <row r="674" s="1" customFormat="1" ht="16.5" customHeight="1">
      <c r="B674" s="37"/>
      <c r="C674" s="197" t="s">
        <v>1399</v>
      </c>
      <c r="D674" s="197" t="s">
        <v>172</v>
      </c>
      <c r="E674" s="198" t="s">
        <v>1400</v>
      </c>
      <c r="F674" s="199" t="s">
        <v>1401</v>
      </c>
      <c r="G674" s="200" t="s">
        <v>1258</v>
      </c>
      <c r="H674" s="201">
        <v>1</v>
      </c>
      <c r="I674" s="202"/>
      <c r="J674" s="203">
        <f>ROUND(I674*H674,2)</f>
        <v>0</v>
      </c>
      <c r="K674" s="199" t="s">
        <v>21</v>
      </c>
      <c r="L674" s="42"/>
      <c r="M674" s="204" t="s">
        <v>21</v>
      </c>
      <c r="N674" s="205" t="s">
        <v>44</v>
      </c>
      <c r="O674" s="78"/>
      <c r="P674" s="206">
        <f>O674*H674</f>
        <v>0</v>
      </c>
      <c r="Q674" s="206">
        <v>0</v>
      </c>
      <c r="R674" s="206">
        <f>Q674*H674</f>
        <v>0</v>
      </c>
      <c r="S674" s="206">
        <v>0</v>
      </c>
      <c r="T674" s="207">
        <f>S674*H674</f>
        <v>0</v>
      </c>
      <c r="AR674" s="16" t="s">
        <v>1402</v>
      </c>
      <c r="AT674" s="16" t="s">
        <v>172</v>
      </c>
      <c r="AU674" s="16" t="s">
        <v>82</v>
      </c>
      <c r="AY674" s="16" t="s">
        <v>170</v>
      </c>
      <c r="BE674" s="208">
        <f>IF(N674="základní",J674,0)</f>
        <v>0</v>
      </c>
      <c r="BF674" s="208">
        <f>IF(N674="snížená",J674,0)</f>
        <v>0</v>
      </c>
      <c r="BG674" s="208">
        <f>IF(N674="zákl. přenesená",J674,0)</f>
        <v>0</v>
      </c>
      <c r="BH674" s="208">
        <f>IF(N674="sníž. přenesená",J674,0)</f>
        <v>0</v>
      </c>
      <c r="BI674" s="208">
        <f>IF(N674="nulová",J674,0)</f>
        <v>0</v>
      </c>
      <c r="BJ674" s="16" t="s">
        <v>78</v>
      </c>
      <c r="BK674" s="208">
        <f>ROUND(I674*H674,2)</f>
        <v>0</v>
      </c>
      <c r="BL674" s="16" t="s">
        <v>1402</v>
      </c>
      <c r="BM674" s="16" t="s">
        <v>1403</v>
      </c>
    </row>
    <row r="675" s="1" customFormat="1" ht="16.5" customHeight="1">
      <c r="B675" s="37"/>
      <c r="C675" s="197" t="s">
        <v>1404</v>
      </c>
      <c r="D675" s="197" t="s">
        <v>172</v>
      </c>
      <c r="E675" s="198" t="s">
        <v>1405</v>
      </c>
      <c r="F675" s="199" t="s">
        <v>1406</v>
      </c>
      <c r="G675" s="200" t="s">
        <v>1258</v>
      </c>
      <c r="H675" s="201">
        <v>1</v>
      </c>
      <c r="I675" s="202"/>
      <c r="J675" s="203">
        <f>ROUND(I675*H675,2)</f>
        <v>0</v>
      </c>
      <c r="K675" s="199" t="s">
        <v>21</v>
      </c>
      <c r="L675" s="42"/>
      <c r="M675" s="204" t="s">
        <v>21</v>
      </c>
      <c r="N675" s="205" t="s">
        <v>44</v>
      </c>
      <c r="O675" s="78"/>
      <c r="P675" s="206">
        <f>O675*H675</f>
        <v>0</v>
      </c>
      <c r="Q675" s="206">
        <v>0</v>
      </c>
      <c r="R675" s="206">
        <f>Q675*H675</f>
        <v>0</v>
      </c>
      <c r="S675" s="206">
        <v>0</v>
      </c>
      <c r="T675" s="207">
        <f>S675*H675</f>
        <v>0</v>
      </c>
      <c r="AR675" s="16" t="s">
        <v>1402</v>
      </c>
      <c r="AT675" s="16" t="s">
        <v>172</v>
      </c>
      <c r="AU675" s="16" t="s">
        <v>82</v>
      </c>
      <c r="AY675" s="16" t="s">
        <v>170</v>
      </c>
      <c r="BE675" s="208">
        <f>IF(N675="základní",J675,0)</f>
        <v>0</v>
      </c>
      <c r="BF675" s="208">
        <f>IF(N675="snížená",J675,0)</f>
        <v>0</v>
      </c>
      <c r="BG675" s="208">
        <f>IF(N675="zákl. přenesená",J675,0)</f>
        <v>0</v>
      </c>
      <c r="BH675" s="208">
        <f>IF(N675="sníž. přenesená",J675,0)</f>
        <v>0</v>
      </c>
      <c r="BI675" s="208">
        <f>IF(N675="nulová",J675,0)</f>
        <v>0</v>
      </c>
      <c r="BJ675" s="16" t="s">
        <v>78</v>
      </c>
      <c r="BK675" s="208">
        <f>ROUND(I675*H675,2)</f>
        <v>0</v>
      </c>
      <c r="BL675" s="16" t="s">
        <v>1402</v>
      </c>
      <c r="BM675" s="16" t="s">
        <v>1407</v>
      </c>
    </row>
    <row r="676" s="1" customFormat="1" ht="16.5" customHeight="1">
      <c r="B676" s="37"/>
      <c r="C676" s="197" t="s">
        <v>1408</v>
      </c>
      <c r="D676" s="197" t="s">
        <v>172</v>
      </c>
      <c r="E676" s="198" t="s">
        <v>1409</v>
      </c>
      <c r="F676" s="199" t="s">
        <v>1410</v>
      </c>
      <c r="G676" s="200" t="s">
        <v>1258</v>
      </c>
      <c r="H676" s="201">
        <v>1</v>
      </c>
      <c r="I676" s="202"/>
      <c r="J676" s="203">
        <f>ROUND(I676*H676,2)</f>
        <v>0</v>
      </c>
      <c r="K676" s="199" t="s">
        <v>21</v>
      </c>
      <c r="L676" s="42"/>
      <c r="M676" s="204" t="s">
        <v>21</v>
      </c>
      <c r="N676" s="205" t="s">
        <v>44</v>
      </c>
      <c r="O676" s="78"/>
      <c r="P676" s="206">
        <f>O676*H676</f>
        <v>0</v>
      </c>
      <c r="Q676" s="206">
        <v>0</v>
      </c>
      <c r="R676" s="206">
        <f>Q676*H676</f>
        <v>0</v>
      </c>
      <c r="S676" s="206">
        <v>0</v>
      </c>
      <c r="T676" s="207">
        <f>S676*H676</f>
        <v>0</v>
      </c>
      <c r="AR676" s="16" t="s">
        <v>1402</v>
      </c>
      <c r="AT676" s="16" t="s">
        <v>172</v>
      </c>
      <c r="AU676" s="16" t="s">
        <v>82</v>
      </c>
      <c r="AY676" s="16" t="s">
        <v>170</v>
      </c>
      <c r="BE676" s="208">
        <f>IF(N676="základní",J676,0)</f>
        <v>0</v>
      </c>
      <c r="BF676" s="208">
        <f>IF(N676="snížená",J676,0)</f>
        <v>0</v>
      </c>
      <c r="BG676" s="208">
        <f>IF(N676="zákl. přenesená",J676,0)</f>
        <v>0</v>
      </c>
      <c r="BH676" s="208">
        <f>IF(N676="sníž. přenesená",J676,0)</f>
        <v>0</v>
      </c>
      <c r="BI676" s="208">
        <f>IF(N676="nulová",J676,0)</f>
        <v>0</v>
      </c>
      <c r="BJ676" s="16" t="s">
        <v>78</v>
      </c>
      <c r="BK676" s="208">
        <f>ROUND(I676*H676,2)</f>
        <v>0</v>
      </c>
      <c r="BL676" s="16" t="s">
        <v>1402</v>
      </c>
      <c r="BM676" s="16" t="s">
        <v>1411</v>
      </c>
    </row>
    <row r="677" s="10" customFormat="1" ht="22.8" customHeight="1">
      <c r="B677" s="181"/>
      <c r="C677" s="182"/>
      <c r="D677" s="183" t="s">
        <v>72</v>
      </c>
      <c r="E677" s="195" t="s">
        <v>1412</v>
      </c>
      <c r="F677" s="195" t="s">
        <v>1413</v>
      </c>
      <c r="G677" s="182"/>
      <c r="H677" s="182"/>
      <c r="I677" s="185"/>
      <c r="J677" s="196">
        <f>BK677</f>
        <v>0</v>
      </c>
      <c r="K677" s="182"/>
      <c r="L677" s="187"/>
      <c r="M677" s="188"/>
      <c r="N677" s="189"/>
      <c r="O677" s="189"/>
      <c r="P677" s="190">
        <f>SUM(P678:P679)</f>
        <v>0</v>
      </c>
      <c r="Q677" s="189"/>
      <c r="R677" s="190">
        <f>SUM(R678:R679)</f>
        <v>0</v>
      </c>
      <c r="S677" s="189"/>
      <c r="T677" s="191">
        <f>SUM(T678:T679)</f>
        <v>0</v>
      </c>
      <c r="AR677" s="192" t="s">
        <v>200</v>
      </c>
      <c r="AT677" s="193" t="s">
        <v>72</v>
      </c>
      <c r="AU677" s="193" t="s">
        <v>78</v>
      </c>
      <c r="AY677" s="192" t="s">
        <v>170</v>
      </c>
      <c r="BK677" s="194">
        <f>SUM(BK678:BK679)</f>
        <v>0</v>
      </c>
    </row>
    <row r="678" s="1" customFormat="1" ht="16.5" customHeight="1">
      <c r="B678" s="37"/>
      <c r="C678" s="197" t="s">
        <v>1414</v>
      </c>
      <c r="D678" s="197" t="s">
        <v>172</v>
      </c>
      <c r="E678" s="198" t="s">
        <v>1415</v>
      </c>
      <c r="F678" s="199" t="s">
        <v>1416</v>
      </c>
      <c r="G678" s="200" t="s">
        <v>454</v>
      </c>
      <c r="H678" s="201">
        <v>1</v>
      </c>
      <c r="I678" s="202"/>
      <c r="J678" s="203">
        <f>ROUND(I678*H678,2)</f>
        <v>0</v>
      </c>
      <c r="K678" s="199" t="s">
        <v>21</v>
      </c>
      <c r="L678" s="42"/>
      <c r="M678" s="204" t="s">
        <v>21</v>
      </c>
      <c r="N678" s="205" t="s">
        <v>44</v>
      </c>
      <c r="O678" s="78"/>
      <c r="P678" s="206">
        <f>O678*H678</f>
        <v>0</v>
      </c>
      <c r="Q678" s="206">
        <v>0</v>
      </c>
      <c r="R678" s="206">
        <f>Q678*H678</f>
        <v>0</v>
      </c>
      <c r="S678" s="206">
        <v>0</v>
      </c>
      <c r="T678" s="207">
        <f>S678*H678</f>
        <v>0</v>
      </c>
      <c r="AR678" s="16" t="s">
        <v>1402</v>
      </c>
      <c r="AT678" s="16" t="s">
        <v>172</v>
      </c>
      <c r="AU678" s="16" t="s">
        <v>82</v>
      </c>
      <c r="AY678" s="16" t="s">
        <v>170</v>
      </c>
      <c r="BE678" s="208">
        <f>IF(N678="základní",J678,0)</f>
        <v>0</v>
      </c>
      <c r="BF678" s="208">
        <f>IF(N678="snížená",J678,0)</f>
        <v>0</v>
      </c>
      <c r="BG678" s="208">
        <f>IF(N678="zákl. přenesená",J678,0)</f>
        <v>0</v>
      </c>
      <c r="BH678" s="208">
        <f>IF(N678="sníž. přenesená",J678,0)</f>
        <v>0</v>
      </c>
      <c r="BI678" s="208">
        <f>IF(N678="nulová",J678,0)</f>
        <v>0</v>
      </c>
      <c r="BJ678" s="16" t="s">
        <v>78</v>
      </c>
      <c r="BK678" s="208">
        <f>ROUND(I678*H678,2)</f>
        <v>0</v>
      </c>
      <c r="BL678" s="16" t="s">
        <v>1402</v>
      </c>
      <c r="BM678" s="16" t="s">
        <v>1417</v>
      </c>
    </row>
    <row r="679" s="1" customFormat="1" ht="16.5" customHeight="1">
      <c r="B679" s="37"/>
      <c r="C679" s="197" t="s">
        <v>1418</v>
      </c>
      <c r="D679" s="197" t="s">
        <v>172</v>
      </c>
      <c r="E679" s="198" t="s">
        <v>1419</v>
      </c>
      <c r="F679" s="199" t="s">
        <v>1420</v>
      </c>
      <c r="G679" s="200" t="s">
        <v>454</v>
      </c>
      <c r="H679" s="201">
        <v>1</v>
      </c>
      <c r="I679" s="202"/>
      <c r="J679" s="203">
        <f>ROUND(I679*H679,2)</f>
        <v>0</v>
      </c>
      <c r="K679" s="199" t="s">
        <v>21</v>
      </c>
      <c r="L679" s="42"/>
      <c r="M679" s="204" t="s">
        <v>21</v>
      </c>
      <c r="N679" s="205" t="s">
        <v>44</v>
      </c>
      <c r="O679" s="78"/>
      <c r="P679" s="206">
        <f>O679*H679</f>
        <v>0</v>
      </c>
      <c r="Q679" s="206">
        <v>0</v>
      </c>
      <c r="R679" s="206">
        <f>Q679*H679</f>
        <v>0</v>
      </c>
      <c r="S679" s="206">
        <v>0</v>
      </c>
      <c r="T679" s="207">
        <f>S679*H679</f>
        <v>0</v>
      </c>
      <c r="AR679" s="16" t="s">
        <v>1402</v>
      </c>
      <c r="AT679" s="16" t="s">
        <v>172</v>
      </c>
      <c r="AU679" s="16" t="s">
        <v>82</v>
      </c>
      <c r="AY679" s="16" t="s">
        <v>170</v>
      </c>
      <c r="BE679" s="208">
        <f>IF(N679="základní",J679,0)</f>
        <v>0</v>
      </c>
      <c r="BF679" s="208">
        <f>IF(N679="snížená",J679,0)</f>
        <v>0</v>
      </c>
      <c r="BG679" s="208">
        <f>IF(N679="zákl. přenesená",J679,0)</f>
        <v>0</v>
      </c>
      <c r="BH679" s="208">
        <f>IF(N679="sníž. přenesená",J679,0)</f>
        <v>0</v>
      </c>
      <c r="BI679" s="208">
        <f>IF(N679="nulová",J679,0)</f>
        <v>0</v>
      </c>
      <c r="BJ679" s="16" t="s">
        <v>78</v>
      </c>
      <c r="BK679" s="208">
        <f>ROUND(I679*H679,2)</f>
        <v>0</v>
      </c>
      <c r="BL679" s="16" t="s">
        <v>1402</v>
      </c>
      <c r="BM679" s="16" t="s">
        <v>1421</v>
      </c>
    </row>
    <row r="680" s="10" customFormat="1" ht="22.8" customHeight="1">
      <c r="B680" s="181"/>
      <c r="C680" s="182"/>
      <c r="D680" s="183" t="s">
        <v>72</v>
      </c>
      <c r="E680" s="195" t="s">
        <v>1422</v>
      </c>
      <c r="F680" s="195" t="s">
        <v>1423</v>
      </c>
      <c r="G680" s="182"/>
      <c r="H680" s="182"/>
      <c r="I680" s="185"/>
      <c r="J680" s="196">
        <f>BK680</f>
        <v>0</v>
      </c>
      <c r="K680" s="182"/>
      <c r="L680" s="187"/>
      <c r="M680" s="188"/>
      <c r="N680" s="189"/>
      <c r="O680" s="189"/>
      <c r="P680" s="190">
        <f>P681</f>
        <v>0</v>
      </c>
      <c r="Q680" s="189"/>
      <c r="R680" s="190">
        <f>R681</f>
        <v>0</v>
      </c>
      <c r="S680" s="189"/>
      <c r="T680" s="191">
        <f>T681</f>
        <v>0</v>
      </c>
      <c r="AR680" s="192" t="s">
        <v>200</v>
      </c>
      <c r="AT680" s="193" t="s">
        <v>72</v>
      </c>
      <c r="AU680" s="193" t="s">
        <v>78</v>
      </c>
      <c r="AY680" s="192" t="s">
        <v>170</v>
      </c>
      <c r="BK680" s="194">
        <f>BK681</f>
        <v>0</v>
      </c>
    </row>
    <row r="681" s="1" customFormat="1" ht="16.5" customHeight="1">
      <c r="B681" s="37"/>
      <c r="C681" s="197" t="s">
        <v>1424</v>
      </c>
      <c r="D681" s="197" t="s">
        <v>172</v>
      </c>
      <c r="E681" s="198" t="s">
        <v>1425</v>
      </c>
      <c r="F681" s="199" t="s">
        <v>1426</v>
      </c>
      <c r="G681" s="200" t="s">
        <v>1258</v>
      </c>
      <c r="H681" s="201">
        <v>1</v>
      </c>
      <c r="I681" s="202"/>
      <c r="J681" s="203">
        <f>ROUND(I681*H681,2)</f>
        <v>0</v>
      </c>
      <c r="K681" s="199" t="s">
        <v>21</v>
      </c>
      <c r="L681" s="42"/>
      <c r="M681" s="263" t="s">
        <v>21</v>
      </c>
      <c r="N681" s="264" t="s">
        <v>44</v>
      </c>
      <c r="O681" s="265"/>
      <c r="P681" s="266">
        <f>O681*H681</f>
        <v>0</v>
      </c>
      <c r="Q681" s="266">
        <v>0</v>
      </c>
      <c r="R681" s="266">
        <f>Q681*H681</f>
        <v>0</v>
      </c>
      <c r="S681" s="266">
        <v>0</v>
      </c>
      <c r="T681" s="267">
        <f>S681*H681</f>
        <v>0</v>
      </c>
      <c r="AR681" s="16" t="s">
        <v>1402</v>
      </c>
      <c r="AT681" s="16" t="s">
        <v>172</v>
      </c>
      <c r="AU681" s="16" t="s">
        <v>82</v>
      </c>
      <c r="AY681" s="16" t="s">
        <v>170</v>
      </c>
      <c r="BE681" s="208">
        <f>IF(N681="základní",J681,0)</f>
        <v>0</v>
      </c>
      <c r="BF681" s="208">
        <f>IF(N681="snížená",J681,0)</f>
        <v>0</v>
      </c>
      <c r="BG681" s="208">
        <f>IF(N681="zákl. přenesená",J681,0)</f>
        <v>0</v>
      </c>
      <c r="BH681" s="208">
        <f>IF(N681="sníž. přenesená",J681,0)</f>
        <v>0</v>
      </c>
      <c r="BI681" s="208">
        <f>IF(N681="nulová",J681,0)</f>
        <v>0</v>
      </c>
      <c r="BJ681" s="16" t="s">
        <v>78</v>
      </c>
      <c r="BK681" s="208">
        <f>ROUND(I681*H681,2)</f>
        <v>0</v>
      </c>
      <c r="BL681" s="16" t="s">
        <v>1402</v>
      </c>
      <c r="BM681" s="16" t="s">
        <v>1427</v>
      </c>
    </row>
    <row r="682" s="1" customFormat="1" ht="6.96" customHeight="1">
      <c r="B682" s="56"/>
      <c r="C682" s="57"/>
      <c r="D682" s="57"/>
      <c r="E682" s="57"/>
      <c r="F682" s="57"/>
      <c r="G682" s="57"/>
      <c r="H682" s="57"/>
      <c r="I682" s="148"/>
      <c r="J682" s="57"/>
      <c r="K682" s="57"/>
      <c r="L682" s="42"/>
    </row>
  </sheetData>
  <sheetProtection sheet="1" autoFilter="0" formatColumns="0" formatRows="0" objects="1" scenarios="1" spinCount="100000" saltValue="kBGo0KZT4Iu4HEZuRoWbvgKQ7C7Sm4s3zsQyPc+mZmFbz4Q3l83DEkPq1TIFYjcD4fmV1IyP4ZdkAS4yoAsVgg==" hashValue="GHClG9UBLOWBpPZVte9ByN3IsG5rzrN+Er/nzkvWOfRuEYsZNKznqeozg1H8KyPQmfD+ihLNtM1khIftxv6zMQ==" algorithmName="SHA-512" password="CC35"/>
  <autoFilter ref="C98:K681"/>
  <mergeCells count="6">
    <mergeCell ref="E7:H7"/>
    <mergeCell ref="E16:H16"/>
    <mergeCell ref="E25:H25"/>
    <mergeCell ref="E46:H46"/>
    <mergeCell ref="E91:H9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Vlastouvka\Eva</dc:creator>
  <cp:lastModifiedBy>Vlastouvka\Eva</cp:lastModifiedBy>
  <dcterms:created xsi:type="dcterms:W3CDTF">2019-03-27T09:46:24Z</dcterms:created>
  <dcterms:modified xsi:type="dcterms:W3CDTF">2019-03-27T09:46:32Z</dcterms:modified>
</cp:coreProperties>
</file>